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jjuanfotero12_javerianacali_edu_co/Documents/9no Semestre/PD2/"/>
    </mc:Choice>
  </mc:AlternateContent>
  <xr:revisionPtr revIDLastSave="0" documentId="8_{FA1DE444-59AA-4820-B46A-C021AEBAA5CC}" xr6:coauthVersionLast="47" xr6:coauthVersionMax="47" xr10:uidLastSave="{00000000-0000-0000-0000-000000000000}"/>
  <bookViews>
    <workbookView xWindow="-120" yWindow="-120" windowWidth="20730" windowHeight="11160" xr2:uid="{E7F36E73-E4A5-4958-A8D4-45602723E650}"/>
  </bookViews>
  <sheets>
    <sheet name="KepMIP_results " sheetId="2" r:id="rId1"/>
    <sheet name="ResultadosGA" sheetId="1" r:id="rId2"/>
  </sheets>
  <definedNames>
    <definedName name="DatosExternos_1" localSheetId="0" hidden="1">'KepMIP_results '!$A$1:$I$195</definedName>
  </definedNames>
  <calcPr calcId="191029" calcCompleted="0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6" i="2" l="1"/>
  <c r="C321" i="1" l="1"/>
  <c r="O311" i="1"/>
  <c r="N311" i="1"/>
  <c r="K311" i="1"/>
  <c r="O310" i="1"/>
  <c r="N310" i="1"/>
  <c r="K310" i="1"/>
  <c r="O309" i="1"/>
  <c r="N309" i="1"/>
  <c r="K309" i="1"/>
  <c r="O308" i="1"/>
  <c r="N308" i="1"/>
  <c r="K308" i="1"/>
  <c r="O307" i="1"/>
  <c r="N307" i="1"/>
  <c r="K307" i="1"/>
  <c r="O306" i="1"/>
  <c r="N306" i="1"/>
  <c r="K306" i="1"/>
  <c r="O305" i="1"/>
  <c r="N305" i="1"/>
  <c r="K305" i="1"/>
  <c r="O304" i="1"/>
  <c r="N304" i="1"/>
  <c r="K304" i="1"/>
  <c r="O303" i="1"/>
  <c r="N303" i="1"/>
  <c r="K303" i="1"/>
  <c r="O302" i="1"/>
  <c r="N302" i="1"/>
  <c r="K302" i="1"/>
  <c r="O301" i="1"/>
  <c r="N301" i="1"/>
  <c r="K301" i="1"/>
  <c r="O300" i="1"/>
  <c r="N300" i="1"/>
  <c r="K300" i="1"/>
  <c r="O299" i="1"/>
  <c r="N299" i="1"/>
  <c r="K299" i="1"/>
  <c r="O298" i="1"/>
  <c r="N298" i="1"/>
  <c r="K298" i="1"/>
  <c r="O297" i="1"/>
  <c r="N297" i="1"/>
  <c r="K297" i="1"/>
  <c r="O296" i="1"/>
  <c r="N296" i="1"/>
  <c r="K296" i="1"/>
  <c r="O295" i="1"/>
  <c r="N295" i="1"/>
  <c r="K295" i="1"/>
  <c r="O294" i="1"/>
  <c r="N294" i="1"/>
  <c r="K294" i="1"/>
  <c r="O293" i="1"/>
  <c r="N293" i="1"/>
  <c r="K293" i="1"/>
  <c r="O292" i="1"/>
  <c r="N292" i="1"/>
  <c r="K292" i="1"/>
  <c r="O291" i="1"/>
  <c r="N291" i="1"/>
  <c r="K291" i="1"/>
  <c r="O290" i="1"/>
  <c r="N290" i="1"/>
  <c r="K290" i="1"/>
  <c r="O289" i="1"/>
  <c r="N289" i="1"/>
  <c r="K289" i="1"/>
  <c r="O288" i="1"/>
  <c r="N288" i="1"/>
  <c r="K288" i="1"/>
  <c r="O287" i="1"/>
  <c r="N287" i="1"/>
  <c r="K287" i="1"/>
  <c r="O286" i="1"/>
  <c r="N286" i="1"/>
  <c r="K286" i="1"/>
  <c r="O285" i="1"/>
  <c r="N285" i="1"/>
  <c r="K285" i="1"/>
  <c r="O284" i="1"/>
  <c r="N284" i="1"/>
  <c r="K284" i="1"/>
  <c r="O283" i="1"/>
  <c r="N283" i="1"/>
  <c r="K283" i="1"/>
  <c r="O282" i="1"/>
  <c r="N282" i="1"/>
  <c r="K282" i="1"/>
  <c r="O281" i="1"/>
  <c r="N281" i="1"/>
  <c r="K281" i="1"/>
  <c r="O280" i="1"/>
  <c r="N280" i="1"/>
  <c r="K280" i="1"/>
  <c r="O279" i="1"/>
  <c r="N279" i="1"/>
  <c r="K279" i="1"/>
  <c r="O278" i="1"/>
  <c r="N278" i="1"/>
  <c r="K278" i="1"/>
  <c r="O277" i="1"/>
  <c r="N277" i="1"/>
  <c r="K277" i="1"/>
  <c r="O276" i="1"/>
  <c r="N276" i="1"/>
  <c r="K276" i="1"/>
  <c r="O275" i="1"/>
  <c r="N275" i="1"/>
  <c r="K275" i="1"/>
  <c r="O274" i="1"/>
  <c r="N274" i="1"/>
  <c r="K274" i="1"/>
  <c r="O273" i="1"/>
  <c r="N273" i="1"/>
  <c r="K273" i="1"/>
  <c r="O272" i="1"/>
  <c r="N272" i="1"/>
  <c r="K272" i="1"/>
  <c r="O271" i="1"/>
  <c r="N271" i="1"/>
  <c r="K271" i="1"/>
  <c r="O270" i="1"/>
  <c r="N270" i="1"/>
  <c r="K270" i="1"/>
  <c r="O269" i="1"/>
  <c r="N269" i="1"/>
  <c r="K269" i="1"/>
  <c r="O268" i="1"/>
  <c r="N268" i="1"/>
  <c r="K268" i="1"/>
  <c r="O267" i="1"/>
  <c r="N267" i="1"/>
  <c r="K267" i="1"/>
  <c r="O266" i="1"/>
  <c r="N266" i="1"/>
  <c r="K266" i="1"/>
  <c r="O265" i="1"/>
  <c r="N265" i="1"/>
  <c r="K265" i="1"/>
  <c r="O264" i="1"/>
  <c r="N264" i="1"/>
  <c r="K264" i="1"/>
  <c r="O263" i="1"/>
  <c r="N263" i="1"/>
  <c r="K263" i="1"/>
  <c r="O262" i="1"/>
  <c r="N262" i="1"/>
  <c r="K262" i="1"/>
  <c r="O261" i="1"/>
  <c r="N261" i="1"/>
  <c r="K261" i="1"/>
  <c r="O260" i="1"/>
  <c r="N260" i="1"/>
  <c r="K260" i="1"/>
  <c r="O259" i="1"/>
  <c r="N259" i="1"/>
  <c r="K259" i="1"/>
  <c r="O258" i="1"/>
  <c r="N258" i="1"/>
  <c r="K258" i="1"/>
  <c r="O257" i="1"/>
  <c r="N257" i="1"/>
  <c r="K257" i="1"/>
  <c r="O256" i="1"/>
  <c r="N256" i="1"/>
  <c r="K256" i="1"/>
  <c r="O255" i="1"/>
  <c r="N255" i="1"/>
  <c r="K255" i="1"/>
  <c r="O254" i="1"/>
  <c r="N254" i="1"/>
  <c r="K254" i="1"/>
  <c r="O253" i="1"/>
  <c r="N253" i="1"/>
  <c r="K253" i="1"/>
  <c r="O252" i="1"/>
  <c r="N252" i="1"/>
  <c r="K252" i="1"/>
  <c r="O251" i="1"/>
  <c r="N251" i="1"/>
  <c r="K251" i="1"/>
  <c r="O250" i="1"/>
  <c r="N250" i="1"/>
  <c r="K250" i="1"/>
  <c r="O249" i="1"/>
  <c r="N249" i="1"/>
  <c r="K249" i="1"/>
  <c r="O248" i="1"/>
  <c r="N248" i="1"/>
  <c r="K248" i="1"/>
  <c r="O247" i="1"/>
  <c r="N247" i="1"/>
  <c r="K247" i="1"/>
  <c r="O246" i="1"/>
  <c r="N246" i="1"/>
  <c r="K246" i="1"/>
  <c r="O245" i="1"/>
  <c r="N245" i="1"/>
  <c r="K245" i="1"/>
  <c r="O244" i="1"/>
  <c r="N244" i="1"/>
  <c r="K244" i="1"/>
  <c r="O243" i="1"/>
  <c r="N243" i="1"/>
  <c r="K243" i="1"/>
  <c r="O242" i="1"/>
  <c r="N242" i="1"/>
  <c r="K242" i="1"/>
  <c r="O241" i="1"/>
  <c r="N241" i="1"/>
  <c r="K241" i="1"/>
  <c r="O240" i="1"/>
  <c r="N240" i="1"/>
  <c r="K240" i="1"/>
  <c r="O239" i="1"/>
  <c r="N239" i="1"/>
  <c r="K239" i="1"/>
  <c r="O238" i="1"/>
  <c r="N238" i="1"/>
  <c r="K238" i="1"/>
  <c r="O237" i="1"/>
  <c r="N237" i="1"/>
  <c r="K237" i="1"/>
  <c r="O236" i="1"/>
  <c r="N236" i="1"/>
  <c r="K236" i="1"/>
  <c r="O235" i="1"/>
  <c r="N235" i="1"/>
  <c r="K235" i="1"/>
  <c r="O234" i="1"/>
  <c r="N234" i="1"/>
  <c r="K234" i="1"/>
  <c r="O233" i="1"/>
  <c r="N233" i="1"/>
  <c r="K233" i="1"/>
  <c r="O232" i="1"/>
  <c r="N232" i="1"/>
  <c r="K232" i="1"/>
  <c r="O231" i="1"/>
  <c r="N231" i="1"/>
  <c r="K231" i="1"/>
  <c r="O230" i="1"/>
  <c r="N230" i="1"/>
  <c r="K230" i="1"/>
  <c r="O229" i="1"/>
  <c r="N229" i="1"/>
  <c r="K229" i="1"/>
  <c r="O228" i="1"/>
  <c r="N228" i="1"/>
  <c r="K228" i="1"/>
  <c r="O227" i="1"/>
  <c r="N227" i="1"/>
  <c r="K227" i="1"/>
  <c r="O226" i="1"/>
  <c r="N226" i="1"/>
  <c r="K226" i="1"/>
  <c r="O225" i="1"/>
  <c r="N225" i="1"/>
  <c r="K225" i="1"/>
  <c r="O224" i="1"/>
  <c r="N224" i="1"/>
  <c r="K224" i="1"/>
  <c r="O223" i="1"/>
  <c r="N223" i="1"/>
  <c r="K223" i="1"/>
  <c r="O222" i="1"/>
  <c r="N222" i="1"/>
  <c r="K222" i="1"/>
  <c r="O221" i="1"/>
  <c r="N221" i="1"/>
  <c r="K221" i="1"/>
  <c r="O220" i="1"/>
  <c r="N220" i="1"/>
  <c r="K220" i="1"/>
  <c r="O219" i="1"/>
  <c r="N219" i="1"/>
  <c r="K219" i="1"/>
  <c r="O218" i="1"/>
  <c r="N218" i="1"/>
  <c r="K218" i="1"/>
  <c r="O217" i="1"/>
  <c r="N217" i="1"/>
  <c r="K217" i="1"/>
  <c r="O216" i="1"/>
  <c r="N216" i="1"/>
  <c r="K216" i="1"/>
  <c r="O215" i="1"/>
  <c r="N215" i="1"/>
  <c r="K215" i="1"/>
  <c r="O214" i="1"/>
  <c r="N214" i="1"/>
  <c r="K214" i="1"/>
  <c r="O213" i="1"/>
  <c r="N213" i="1"/>
  <c r="K213" i="1"/>
  <c r="O212" i="1"/>
  <c r="N212" i="1"/>
  <c r="K212" i="1"/>
  <c r="O211" i="1"/>
  <c r="N211" i="1"/>
  <c r="K211" i="1"/>
  <c r="O210" i="1"/>
  <c r="N210" i="1"/>
  <c r="K210" i="1"/>
  <c r="O209" i="1"/>
  <c r="N209" i="1"/>
  <c r="K209" i="1"/>
  <c r="O208" i="1"/>
  <c r="N208" i="1"/>
  <c r="K208" i="1"/>
  <c r="O207" i="1"/>
  <c r="N207" i="1"/>
  <c r="K207" i="1"/>
  <c r="O206" i="1"/>
  <c r="N206" i="1"/>
  <c r="K206" i="1"/>
  <c r="O205" i="1"/>
  <c r="N205" i="1"/>
  <c r="K205" i="1"/>
  <c r="O204" i="1"/>
  <c r="N204" i="1"/>
  <c r="K204" i="1"/>
  <c r="O203" i="1"/>
  <c r="N203" i="1"/>
  <c r="K203" i="1"/>
  <c r="O202" i="1"/>
  <c r="N202" i="1"/>
  <c r="K202" i="1"/>
  <c r="O201" i="1"/>
  <c r="N201" i="1"/>
  <c r="K201" i="1"/>
  <c r="O200" i="1"/>
  <c r="N200" i="1"/>
  <c r="K200" i="1"/>
  <c r="O199" i="1"/>
  <c r="N199" i="1"/>
  <c r="K199" i="1"/>
  <c r="O198" i="1"/>
  <c r="N198" i="1"/>
  <c r="K198" i="1"/>
  <c r="O197" i="1"/>
  <c r="N197" i="1"/>
  <c r="K197" i="1"/>
  <c r="O196" i="1"/>
  <c r="N196" i="1"/>
  <c r="K196" i="1"/>
  <c r="O195" i="1"/>
  <c r="N195" i="1"/>
  <c r="K195" i="1"/>
  <c r="O194" i="1"/>
  <c r="N194" i="1"/>
  <c r="K194" i="1"/>
  <c r="O193" i="1"/>
  <c r="N193" i="1"/>
  <c r="K193" i="1"/>
  <c r="O192" i="1"/>
  <c r="N192" i="1"/>
  <c r="K192" i="1"/>
  <c r="O191" i="1"/>
  <c r="N191" i="1"/>
  <c r="K191" i="1"/>
  <c r="O190" i="1"/>
  <c r="N190" i="1"/>
  <c r="K190" i="1"/>
  <c r="O189" i="1"/>
  <c r="N189" i="1"/>
  <c r="K189" i="1"/>
  <c r="O188" i="1"/>
  <c r="N188" i="1"/>
  <c r="K188" i="1"/>
  <c r="O187" i="1"/>
  <c r="N187" i="1"/>
  <c r="K187" i="1"/>
  <c r="O186" i="1"/>
  <c r="N186" i="1"/>
  <c r="K186" i="1"/>
  <c r="O185" i="1"/>
  <c r="N185" i="1"/>
  <c r="K185" i="1"/>
  <c r="O184" i="1"/>
  <c r="N184" i="1"/>
  <c r="K184" i="1"/>
  <c r="O183" i="1"/>
  <c r="N183" i="1"/>
  <c r="K183" i="1"/>
  <c r="O182" i="1"/>
  <c r="N182" i="1"/>
  <c r="K182" i="1"/>
  <c r="O181" i="1"/>
  <c r="N181" i="1"/>
  <c r="K181" i="1"/>
  <c r="O180" i="1"/>
  <c r="N180" i="1"/>
  <c r="K180" i="1"/>
  <c r="O179" i="1"/>
  <c r="N179" i="1"/>
  <c r="K179" i="1"/>
  <c r="O178" i="1"/>
  <c r="N178" i="1"/>
  <c r="K178" i="1"/>
  <c r="O177" i="1"/>
  <c r="N177" i="1"/>
  <c r="K177" i="1"/>
  <c r="O176" i="1"/>
  <c r="N176" i="1"/>
  <c r="K176" i="1"/>
  <c r="O175" i="1"/>
  <c r="N175" i="1"/>
  <c r="K175" i="1"/>
  <c r="O174" i="1"/>
  <c r="N174" i="1"/>
  <c r="K174" i="1"/>
  <c r="O173" i="1"/>
  <c r="N173" i="1"/>
  <c r="K173" i="1"/>
  <c r="O172" i="1"/>
  <c r="N172" i="1"/>
  <c r="K172" i="1"/>
  <c r="O171" i="1"/>
  <c r="N171" i="1"/>
  <c r="K171" i="1"/>
  <c r="O170" i="1"/>
  <c r="N170" i="1"/>
  <c r="K170" i="1"/>
  <c r="O169" i="1"/>
  <c r="N169" i="1"/>
  <c r="K169" i="1"/>
  <c r="O168" i="1"/>
  <c r="N168" i="1"/>
  <c r="K168" i="1"/>
  <c r="O167" i="1"/>
  <c r="N167" i="1"/>
  <c r="K167" i="1"/>
  <c r="O166" i="1"/>
  <c r="N166" i="1"/>
  <c r="K166" i="1"/>
  <c r="O165" i="1"/>
  <c r="N165" i="1"/>
  <c r="K165" i="1"/>
  <c r="O164" i="1"/>
  <c r="N164" i="1"/>
  <c r="K164" i="1"/>
  <c r="O163" i="1"/>
  <c r="N163" i="1"/>
  <c r="K163" i="1"/>
  <c r="O162" i="1"/>
  <c r="N162" i="1"/>
  <c r="K162" i="1"/>
  <c r="O161" i="1"/>
  <c r="N161" i="1"/>
  <c r="K161" i="1"/>
  <c r="O160" i="1"/>
  <c r="N160" i="1"/>
  <c r="K160" i="1"/>
  <c r="O159" i="1"/>
  <c r="N159" i="1"/>
  <c r="K159" i="1"/>
  <c r="O158" i="1"/>
  <c r="N158" i="1"/>
  <c r="K158" i="1"/>
  <c r="O157" i="1"/>
  <c r="N157" i="1"/>
  <c r="K157" i="1"/>
  <c r="O156" i="1"/>
  <c r="N156" i="1"/>
  <c r="K156" i="1"/>
  <c r="O155" i="1"/>
  <c r="N155" i="1"/>
  <c r="K155" i="1"/>
  <c r="O154" i="1"/>
  <c r="N154" i="1"/>
  <c r="K154" i="1"/>
  <c r="O153" i="1"/>
  <c r="N153" i="1"/>
  <c r="K153" i="1"/>
  <c r="O152" i="1"/>
  <c r="N152" i="1"/>
  <c r="K152" i="1"/>
  <c r="O151" i="1"/>
  <c r="N151" i="1"/>
  <c r="K151" i="1"/>
  <c r="O150" i="1"/>
  <c r="N150" i="1"/>
  <c r="K150" i="1"/>
  <c r="O149" i="1"/>
  <c r="N149" i="1"/>
  <c r="K149" i="1"/>
  <c r="O148" i="1"/>
  <c r="N148" i="1"/>
  <c r="K148" i="1"/>
  <c r="O147" i="1"/>
  <c r="N147" i="1"/>
  <c r="K147" i="1"/>
  <c r="O146" i="1"/>
  <c r="N146" i="1"/>
  <c r="K146" i="1"/>
  <c r="O145" i="1"/>
  <c r="N145" i="1"/>
  <c r="K145" i="1"/>
  <c r="O144" i="1"/>
  <c r="N144" i="1"/>
  <c r="K144" i="1"/>
  <c r="O143" i="1"/>
  <c r="N143" i="1"/>
  <c r="K143" i="1"/>
  <c r="O142" i="1"/>
  <c r="N142" i="1"/>
  <c r="K142" i="1"/>
  <c r="O141" i="1"/>
  <c r="N141" i="1"/>
  <c r="K141" i="1"/>
  <c r="O140" i="1"/>
  <c r="N140" i="1"/>
  <c r="K140" i="1"/>
  <c r="O139" i="1"/>
  <c r="N139" i="1"/>
  <c r="K139" i="1"/>
  <c r="O138" i="1"/>
  <c r="N138" i="1"/>
  <c r="K138" i="1"/>
  <c r="O137" i="1"/>
  <c r="N137" i="1"/>
  <c r="K137" i="1"/>
  <c r="O136" i="1"/>
  <c r="N136" i="1"/>
  <c r="K136" i="1"/>
  <c r="O135" i="1"/>
  <c r="N135" i="1"/>
  <c r="K135" i="1"/>
  <c r="O134" i="1"/>
  <c r="N134" i="1"/>
  <c r="K134" i="1"/>
  <c r="O133" i="1"/>
  <c r="N133" i="1"/>
  <c r="K133" i="1"/>
  <c r="O132" i="1"/>
  <c r="N132" i="1"/>
  <c r="K132" i="1"/>
  <c r="O131" i="1"/>
  <c r="N131" i="1"/>
  <c r="K131" i="1"/>
  <c r="O130" i="1"/>
  <c r="N130" i="1"/>
  <c r="K130" i="1"/>
  <c r="O129" i="1"/>
  <c r="N129" i="1"/>
  <c r="K129" i="1"/>
  <c r="O128" i="1"/>
  <c r="N128" i="1"/>
  <c r="K128" i="1"/>
  <c r="O127" i="1"/>
  <c r="N127" i="1"/>
  <c r="K127" i="1"/>
  <c r="O126" i="1"/>
  <c r="N126" i="1"/>
  <c r="K126" i="1"/>
  <c r="O125" i="1"/>
  <c r="N125" i="1"/>
  <c r="K125" i="1"/>
  <c r="O124" i="1"/>
  <c r="N124" i="1"/>
  <c r="K124" i="1"/>
  <c r="O123" i="1"/>
  <c r="N123" i="1"/>
  <c r="K123" i="1"/>
  <c r="O122" i="1"/>
  <c r="N122" i="1"/>
  <c r="K122" i="1"/>
  <c r="O121" i="1"/>
  <c r="N121" i="1"/>
  <c r="K121" i="1"/>
  <c r="O120" i="1"/>
  <c r="N120" i="1"/>
  <c r="K120" i="1"/>
  <c r="O119" i="1"/>
  <c r="N119" i="1"/>
  <c r="K119" i="1"/>
  <c r="O118" i="1"/>
  <c r="N118" i="1"/>
  <c r="K118" i="1"/>
  <c r="O117" i="1"/>
  <c r="N117" i="1"/>
  <c r="K117" i="1"/>
  <c r="O116" i="1"/>
  <c r="N116" i="1"/>
  <c r="K116" i="1"/>
  <c r="O115" i="1"/>
  <c r="N115" i="1"/>
  <c r="K115" i="1"/>
  <c r="O114" i="1"/>
  <c r="N114" i="1"/>
  <c r="K114" i="1"/>
  <c r="O113" i="1"/>
  <c r="N113" i="1"/>
  <c r="K113" i="1"/>
  <c r="O112" i="1"/>
  <c r="N112" i="1"/>
  <c r="K112" i="1"/>
  <c r="O111" i="1"/>
  <c r="N111" i="1"/>
  <c r="K111" i="1"/>
  <c r="O110" i="1"/>
  <c r="N110" i="1"/>
  <c r="K110" i="1"/>
  <c r="O109" i="1"/>
  <c r="N109" i="1"/>
  <c r="K109" i="1"/>
  <c r="O108" i="1"/>
  <c r="N108" i="1"/>
  <c r="K108" i="1"/>
  <c r="O107" i="1"/>
  <c r="N107" i="1"/>
  <c r="K107" i="1"/>
  <c r="O106" i="1"/>
  <c r="N106" i="1"/>
  <c r="K106" i="1"/>
  <c r="O105" i="1"/>
  <c r="N105" i="1"/>
  <c r="K105" i="1"/>
  <c r="O104" i="1"/>
  <c r="N104" i="1"/>
  <c r="K104" i="1"/>
  <c r="O103" i="1"/>
  <c r="N103" i="1"/>
  <c r="K103" i="1"/>
  <c r="O102" i="1"/>
  <c r="N102" i="1"/>
  <c r="K102" i="1"/>
  <c r="O101" i="1"/>
  <c r="N101" i="1"/>
  <c r="K101" i="1"/>
  <c r="O100" i="1"/>
  <c r="N100" i="1"/>
  <c r="K100" i="1"/>
  <c r="O99" i="1"/>
  <c r="N99" i="1"/>
  <c r="K99" i="1"/>
  <c r="O98" i="1"/>
  <c r="N98" i="1"/>
  <c r="K98" i="1"/>
  <c r="O97" i="1"/>
  <c r="N97" i="1"/>
  <c r="K97" i="1"/>
  <c r="O96" i="1"/>
  <c r="N96" i="1"/>
  <c r="K96" i="1"/>
  <c r="O95" i="1"/>
  <c r="N95" i="1"/>
  <c r="K95" i="1"/>
  <c r="O94" i="1"/>
  <c r="N94" i="1"/>
  <c r="K94" i="1"/>
  <c r="O93" i="1"/>
  <c r="N93" i="1"/>
  <c r="K93" i="1"/>
  <c r="O92" i="1"/>
  <c r="N92" i="1"/>
  <c r="K92" i="1"/>
  <c r="O91" i="1"/>
  <c r="N91" i="1"/>
  <c r="K91" i="1"/>
  <c r="O90" i="1"/>
  <c r="N90" i="1"/>
  <c r="K90" i="1"/>
  <c r="O89" i="1"/>
  <c r="N89" i="1"/>
  <c r="K89" i="1"/>
  <c r="O88" i="1"/>
  <c r="N88" i="1"/>
  <c r="K88" i="1"/>
  <c r="O87" i="1"/>
  <c r="N87" i="1"/>
  <c r="K87" i="1"/>
  <c r="O86" i="1"/>
  <c r="N86" i="1"/>
  <c r="K86" i="1"/>
  <c r="O85" i="1"/>
  <c r="N85" i="1"/>
  <c r="K85" i="1"/>
  <c r="O84" i="1"/>
  <c r="N84" i="1"/>
  <c r="K84" i="1"/>
  <c r="O83" i="1"/>
  <c r="N83" i="1"/>
  <c r="K83" i="1"/>
  <c r="O82" i="1"/>
  <c r="N82" i="1"/>
  <c r="K82" i="1"/>
  <c r="O81" i="1"/>
  <c r="N81" i="1"/>
  <c r="K81" i="1"/>
  <c r="O80" i="1"/>
  <c r="N80" i="1"/>
  <c r="K80" i="1"/>
  <c r="O79" i="1"/>
  <c r="N79" i="1"/>
  <c r="K79" i="1"/>
  <c r="O78" i="1"/>
  <c r="N78" i="1"/>
  <c r="K78" i="1"/>
  <c r="O77" i="1"/>
  <c r="N77" i="1"/>
  <c r="K77" i="1"/>
  <c r="O76" i="1"/>
  <c r="N76" i="1"/>
  <c r="K76" i="1"/>
  <c r="O75" i="1"/>
  <c r="N75" i="1"/>
  <c r="K75" i="1"/>
  <c r="O74" i="1"/>
  <c r="N74" i="1"/>
  <c r="K74" i="1"/>
  <c r="O73" i="1"/>
  <c r="N73" i="1"/>
  <c r="K73" i="1"/>
  <c r="O72" i="1"/>
  <c r="N72" i="1"/>
  <c r="K72" i="1"/>
  <c r="O71" i="1"/>
  <c r="N71" i="1"/>
  <c r="K71" i="1"/>
  <c r="O70" i="1"/>
  <c r="N70" i="1"/>
  <c r="K70" i="1"/>
  <c r="O69" i="1"/>
  <c r="N69" i="1"/>
  <c r="K69" i="1"/>
  <c r="O68" i="1"/>
  <c r="N68" i="1"/>
  <c r="K68" i="1"/>
  <c r="O67" i="1"/>
  <c r="N67" i="1"/>
  <c r="K67" i="1"/>
  <c r="O66" i="1"/>
  <c r="N66" i="1"/>
  <c r="K66" i="1"/>
  <c r="O65" i="1"/>
  <c r="N65" i="1"/>
  <c r="K65" i="1"/>
  <c r="O64" i="1"/>
  <c r="N64" i="1"/>
  <c r="K64" i="1"/>
  <c r="O63" i="1"/>
  <c r="N63" i="1"/>
  <c r="K63" i="1"/>
  <c r="O62" i="1"/>
  <c r="N62" i="1"/>
  <c r="K62" i="1"/>
  <c r="O61" i="1"/>
  <c r="N61" i="1"/>
  <c r="K61" i="1"/>
  <c r="O60" i="1"/>
  <c r="N60" i="1"/>
  <c r="K60" i="1"/>
  <c r="O59" i="1"/>
  <c r="N59" i="1"/>
  <c r="K59" i="1"/>
  <c r="O58" i="1"/>
  <c r="N58" i="1"/>
  <c r="K58" i="1"/>
  <c r="O57" i="1"/>
  <c r="N57" i="1"/>
  <c r="K57" i="1"/>
  <c r="O56" i="1"/>
  <c r="N56" i="1"/>
  <c r="K56" i="1"/>
  <c r="O55" i="1"/>
  <c r="N55" i="1"/>
  <c r="K55" i="1"/>
  <c r="O54" i="1"/>
  <c r="N54" i="1"/>
  <c r="K54" i="1"/>
  <c r="O53" i="1"/>
  <c r="N53" i="1"/>
  <c r="K53" i="1"/>
  <c r="O52" i="1"/>
  <c r="N52" i="1"/>
  <c r="K52" i="1"/>
  <c r="O51" i="1"/>
  <c r="N51" i="1"/>
  <c r="K51" i="1"/>
  <c r="O50" i="1"/>
  <c r="N50" i="1"/>
  <c r="K50" i="1"/>
  <c r="O49" i="1"/>
  <c r="N49" i="1"/>
  <c r="K49" i="1"/>
  <c r="O48" i="1"/>
  <c r="N48" i="1"/>
  <c r="K48" i="1"/>
  <c r="O47" i="1"/>
  <c r="N47" i="1"/>
  <c r="K47" i="1"/>
  <c r="O46" i="1"/>
  <c r="N46" i="1"/>
  <c r="K46" i="1"/>
  <c r="O45" i="1"/>
  <c r="N45" i="1"/>
  <c r="K45" i="1"/>
  <c r="O44" i="1"/>
  <c r="N44" i="1"/>
  <c r="K44" i="1"/>
  <c r="O43" i="1"/>
  <c r="N43" i="1"/>
  <c r="K43" i="1"/>
  <c r="O42" i="1"/>
  <c r="N42" i="1"/>
  <c r="K42" i="1"/>
  <c r="O41" i="1"/>
  <c r="N41" i="1"/>
  <c r="K41" i="1"/>
  <c r="O40" i="1"/>
  <c r="N40" i="1"/>
  <c r="K40" i="1"/>
  <c r="O39" i="1"/>
  <c r="N39" i="1"/>
  <c r="K39" i="1"/>
  <c r="O38" i="1"/>
  <c r="N38" i="1"/>
  <c r="K38" i="1"/>
  <c r="O37" i="1"/>
  <c r="N37" i="1"/>
  <c r="K37" i="1"/>
  <c r="O36" i="1"/>
  <c r="N36" i="1"/>
  <c r="K36" i="1"/>
  <c r="O35" i="1"/>
  <c r="N35" i="1"/>
  <c r="K35" i="1"/>
  <c r="O34" i="1"/>
  <c r="N34" i="1"/>
  <c r="K34" i="1"/>
  <c r="O33" i="1"/>
  <c r="N33" i="1"/>
  <c r="K33" i="1"/>
  <c r="O32" i="1"/>
  <c r="N32" i="1"/>
  <c r="K32" i="1"/>
  <c r="O31" i="1"/>
  <c r="N31" i="1"/>
  <c r="K31" i="1"/>
  <c r="O30" i="1"/>
  <c r="N30" i="1"/>
  <c r="K30" i="1"/>
  <c r="O29" i="1"/>
  <c r="N29" i="1"/>
  <c r="K29" i="1"/>
  <c r="O28" i="1"/>
  <c r="N28" i="1"/>
  <c r="K28" i="1"/>
  <c r="O27" i="1"/>
  <c r="N27" i="1"/>
  <c r="K27" i="1"/>
  <c r="O26" i="1"/>
  <c r="N26" i="1"/>
  <c r="K26" i="1"/>
  <c r="O25" i="1"/>
  <c r="N25" i="1"/>
  <c r="K25" i="1"/>
  <c r="O24" i="1"/>
  <c r="N24" i="1"/>
  <c r="K24" i="1"/>
  <c r="O23" i="1"/>
  <c r="N23" i="1"/>
  <c r="K23" i="1"/>
  <c r="O22" i="1"/>
  <c r="N22" i="1"/>
  <c r="K22" i="1"/>
  <c r="O21" i="1"/>
  <c r="N21" i="1"/>
  <c r="K21" i="1"/>
  <c r="O20" i="1"/>
  <c r="N20" i="1"/>
  <c r="K20" i="1"/>
  <c r="O19" i="1"/>
  <c r="N19" i="1"/>
  <c r="K19" i="1"/>
  <c r="O18" i="1"/>
  <c r="N18" i="1"/>
  <c r="K18" i="1"/>
  <c r="O17" i="1"/>
  <c r="N17" i="1"/>
  <c r="K17" i="1"/>
  <c r="O16" i="1"/>
  <c r="N16" i="1"/>
  <c r="K16" i="1"/>
  <c r="O15" i="1"/>
  <c r="N15" i="1"/>
  <c r="K15" i="1"/>
  <c r="O14" i="1"/>
  <c r="N14" i="1"/>
  <c r="K14" i="1"/>
  <c r="O13" i="1"/>
  <c r="N13" i="1"/>
  <c r="K13" i="1"/>
  <c r="O12" i="1"/>
  <c r="N12" i="1"/>
  <c r="K12" i="1"/>
  <c r="O11" i="1"/>
  <c r="N11" i="1"/>
  <c r="K11" i="1"/>
  <c r="O10" i="1"/>
  <c r="N10" i="1"/>
  <c r="K10" i="1"/>
  <c r="O9" i="1"/>
  <c r="N9" i="1"/>
  <c r="K9" i="1"/>
  <c r="O8" i="1"/>
  <c r="N8" i="1"/>
  <c r="K8" i="1"/>
  <c r="O7" i="1"/>
  <c r="N7" i="1"/>
  <c r="K7" i="1"/>
  <c r="O6" i="1"/>
  <c r="N6" i="1"/>
  <c r="K6" i="1"/>
  <c r="O5" i="1"/>
  <c r="N5" i="1"/>
  <c r="K5" i="1"/>
  <c r="O4" i="1"/>
  <c r="N4" i="1"/>
  <c r="K4" i="1"/>
  <c r="O3" i="1"/>
  <c r="N3" i="1"/>
  <c r="K3" i="1"/>
  <c r="O2" i="1"/>
  <c r="N2" i="1"/>
  <c r="K2" i="1"/>
  <c r="B44" i="2" l="1"/>
  <c r="B103" i="2"/>
  <c r="B140" i="2"/>
  <c r="B186" i="2"/>
  <c r="B102" i="2"/>
  <c r="B184" i="2"/>
  <c r="B155" i="2"/>
  <c r="B120" i="2"/>
  <c r="B91" i="2"/>
  <c r="B28" i="2"/>
  <c r="B189" i="2"/>
  <c r="B77" i="2"/>
  <c r="B175" i="2"/>
  <c r="B35" i="2"/>
  <c r="B9" i="2"/>
  <c r="B18" i="2"/>
  <c r="B130" i="2"/>
  <c r="B109" i="2"/>
  <c r="B61" i="2"/>
  <c r="B52" i="2"/>
  <c r="B171" i="2"/>
  <c r="B178" i="2"/>
  <c r="B133" i="2"/>
  <c r="B112" i="2"/>
  <c r="B38" i="2"/>
  <c r="B65" i="2"/>
  <c r="B111" i="2"/>
  <c r="B33" i="2"/>
  <c r="B24" i="2"/>
  <c r="B74" i="2"/>
  <c r="B8" i="2"/>
  <c r="B129" i="2"/>
  <c r="B116" i="2"/>
  <c r="B149" i="2"/>
  <c r="B179" i="2"/>
  <c r="B177" i="2"/>
  <c r="B36" i="2"/>
  <c r="B182" i="2"/>
  <c r="B183" i="2"/>
  <c r="B20" i="2"/>
  <c r="B128" i="2"/>
  <c r="B134" i="2"/>
  <c r="B89" i="2"/>
  <c r="B161" i="2"/>
  <c r="B163" i="2"/>
  <c r="B156" i="2"/>
  <c r="B181" i="2"/>
  <c r="B83" i="2"/>
  <c r="B69" i="2"/>
  <c r="B15" i="2"/>
  <c r="B32" i="2"/>
  <c r="B164" i="2"/>
  <c r="B187" i="2"/>
  <c r="B104" i="2"/>
  <c r="B153" i="2"/>
  <c r="B127" i="2"/>
  <c r="B27" i="2"/>
  <c r="B19" i="2"/>
  <c r="B114" i="2"/>
  <c r="B136" i="2"/>
  <c r="B113" i="2"/>
  <c r="B105" i="2"/>
  <c r="B23" i="2"/>
  <c r="B78" i="2"/>
  <c r="B151" i="2"/>
  <c r="B41" i="2"/>
  <c r="B13" i="2"/>
  <c r="B139" i="2"/>
  <c r="B97" i="2"/>
  <c r="B53" i="2"/>
  <c r="B6" i="2"/>
  <c r="B122" i="2"/>
  <c r="B26" i="2"/>
  <c r="B81" i="2"/>
  <c r="B185" i="2"/>
  <c r="B174" i="2"/>
  <c r="B72" i="2"/>
  <c r="B63" i="2"/>
  <c r="B17" i="2"/>
  <c r="B144" i="2"/>
  <c r="B67" i="2"/>
  <c r="B70" i="2"/>
  <c r="B29" i="2"/>
  <c r="B126" i="2"/>
  <c r="B30" i="2"/>
  <c r="B110" i="2"/>
  <c r="B176" i="2"/>
  <c r="B159" i="2"/>
  <c r="B148" i="2"/>
  <c r="B71" i="2"/>
  <c r="B31" i="2"/>
  <c r="B50" i="2"/>
  <c r="B146" i="2"/>
  <c r="B76" i="2"/>
  <c r="B57" i="2"/>
  <c r="B11" i="2"/>
  <c r="B115" i="2"/>
  <c r="B82" i="2"/>
  <c r="B152" i="2"/>
  <c r="B150" i="2"/>
  <c r="B80" i="2"/>
  <c r="B138" i="2"/>
  <c r="B88" i="2"/>
  <c r="B100" i="2"/>
  <c r="B106" i="2"/>
  <c r="B55" i="2"/>
  <c r="B45" i="2"/>
  <c r="B147" i="2"/>
  <c r="B96" i="2"/>
  <c r="B131" i="2"/>
  <c r="B40" i="2"/>
  <c r="B60" i="2"/>
  <c r="B5" i="2"/>
  <c r="B7" i="2"/>
  <c r="B73" i="2"/>
  <c r="B143" i="2"/>
  <c r="B121" i="2"/>
  <c r="B165" i="2"/>
  <c r="B132" i="2"/>
  <c r="B168" i="2"/>
  <c r="B87" i="2"/>
  <c r="B141" i="2"/>
  <c r="B34" i="2"/>
  <c r="B37" i="2"/>
  <c r="B84" i="2"/>
  <c r="B190" i="2"/>
  <c r="B135" i="2"/>
  <c r="B158" i="2"/>
  <c r="B124" i="2"/>
  <c r="B188" i="2"/>
  <c r="B62" i="2"/>
  <c r="B16" i="2"/>
  <c r="B86" i="2"/>
  <c r="B12" i="2"/>
  <c r="B169" i="2"/>
  <c r="B119" i="2"/>
  <c r="B173" i="2"/>
  <c r="B64" i="2"/>
  <c r="B123" i="2"/>
  <c r="B107" i="2"/>
  <c r="B75" i="2"/>
  <c r="B137" i="2"/>
  <c r="B191" i="2"/>
  <c r="B42" i="2"/>
  <c r="B160" i="2"/>
  <c r="B47" i="2"/>
  <c r="B154" i="2"/>
  <c r="B54" i="2"/>
  <c r="B49" i="2"/>
  <c r="B4" i="2"/>
  <c r="B101" i="2"/>
  <c r="B108" i="2"/>
  <c r="B59" i="2"/>
  <c r="B162" i="2"/>
  <c r="B117" i="2"/>
  <c r="B39" i="2"/>
  <c r="B145" i="2"/>
  <c r="B95" i="2"/>
  <c r="B98" i="2"/>
  <c r="B14" i="2"/>
  <c r="B167" i="2"/>
  <c r="B58" i="2"/>
  <c r="B51" i="2"/>
  <c r="B10" i="2"/>
  <c r="B25" i="2"/>
  <c r="B180" i="2"/>
  <c r="B170" i="2"/>
  <c r="B92" i="2"/>
  <c r="B85" i="2"/>
  <c r="B99" i="2"/>
  <c r="B79" i="2"/>
  <c r="B43" i="2"/>
  <c r="B142" i="2"/>
  <c r="B21" i="2"/>
  <c r="B66" i="2"/>
  <c r="B125" i="2"/>
  <c r="B166" i="2"/>
  <c r="B90" i="2"/>
  <c r="B172" i="2"/>
  <c r="B46" i="2"/>
  <c r="B68" i="2"/>
  <c r="B22" i="2"/>
  <c r="B157" i="2"/>
  <c r="B118" i="2"/>
  <c r="B94" i="2"/>
  <c r="B93" i="2"/>
  <c r="B56" i="2"/>
  <c r="B48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AE15E45-88AA-4FF4-A6B0-F026DB614643}" keepAlive="1" name="Consulta - KepMIP_results - copia (2)" description="Conexión a la consulta 'KepMIP_results - copia (2)' en el libro." type="5" refreshedVersion="8" background="1" saveData="1">
    <dbPr connection="Provider=Microsoft.Mashup.OleDb.1;Data Source=$Workbook$;Location=&quot;KepMIP_results - copia (2)&quot;;Extended Properties=&quot;&quot;" command="SELECT * FROM [KepMIP_results - copia (2)]"/>
  </connection>
</connections>
</file>

<file path=xl/sharedStrings.xml><?xml version="1.0" encoding="utf-8"?>
<sst xmlns="http://schemas.openxmlformats.org/spreadsheetml/2006/main" count="1048" uniqueCount="311">
  <si>
    <t>#</t>
  </si>
  <si>
    <t>Param</t>
  </si>
  <si>
    <t>name</t>
  </si>
  <si>
    <t>nodos</t>
  </si>
  <si>
    <t>altru</t>
  </si>
  <si>
    <t>numCycle</t>
  </si>
  <si>
    <t>numChain</t>
  </si>
  <si>
    <t>propVidas</t>
  </si>
  <si>
    <t>Parejas</t>
  </si>
  <si>
    <t>Z Picef</t>
  </si>
  <si>
    <t>Variación Z respecto a PICEF</t>
  </si>
  <si>
    <t>Variación t respecto a PICEF</t>
  </si>
  <si>
    <t>PopIni: 100 - Gen: 50</t>
  </si>
  <si>
    <t>NewFile-00036-00000001.wmd</t>
  </si>
  <si>
    <t>NewFile-00036-00000002.wmd</t>
  </si>
  <si>
    <t>NewFile-00036-00000003.wmd</t>
  </si>
  <si>
    <t>NewFile-00036-00000004.wmd</t>
  </si>
  <si>
    <t>NewFile-00036-00000005.wmd</t>
  </si>
  <si>
    <t>NewFile-00036-00000006.wmd</t>
  </si>
  <si>
    <t>NewFile-00036-00000007.wmd</t>
  </si>
  <si>
    <t>NewFile-00036-00000008.wmd</t>
  </si>
  <si>
    <t>NewFile-00036-00000009.wmd</t>
  </si>
  <si>
    <t>NewFile-00036-00000010.wmd</t>
  </si>
  <si>
    <t>NewFile-00036-00000011.wmd</t>
  </si>
  <si>
    <t>NewFile-00036-00000012.wmd</t>
  </si>
  <si>
    <t>NewFile-00036-00000013.wmd</t>
  </si>
  <si>
    <t>NewFile-00036-00000014.wmd</t>
  </si>
  <si>
    <t>NewFile-00036-00000015.wmd</t>
  </si>
  <si>
    <t>NewFile-00036-00000016.wmd</t>
  </si>
  <si>
    <t>NewFile-00036-00000017.wmd</t>
  </si>
  <si>
    <t>NewFile-00036-00000018.wmd</t>
  </si>
  <si>
    <t>NewFile-00036-00000019.wmd</t>
  </si>
  <si>
    <t>NewFile-00036-00000020.wmd</t>
  </si>
  <si>
    <t>NewFile-00036-00000021.wmd</t>
  </si>
  <si>
    <t>NewFile-00036-00000022.wmd</t>
  </si>
  <si>
    <t>NewFile-00036-00000023.wmd</t>
  </si>
  <si>
    <t>NewFile-00036-00000024.wmd</t>
  </si>
  <si>
    <t>NewFile-00036-00000025.wmd</t>
  </si>
  <si>
    <t>NewFile-00036-00000026.wmd</t>
  </si>
  <si>
    <t>NewFile-00036-00000027.wmd</t>
  </si>
  <si>
    <t>NewFile-00036-00000028.wmd</t>
  </si>
  <si>
    <t>NewFile-00036-00000029.wmd</t>
  </si>
  <si>
    <t>NewFile-00036-00000030.wmd</t>
  </si>
  <si>
    <t>NewFile-00036-00000031.wmd</t>
  </si>
  <si>
    <t>NewFile-00036-00000032.wmd</t>
  </si>
  <si>
    <t>NewFile-00036-00000033.wmd</t>
  </si>
  <si>
    <t>NewFile-00036-00000034.wmd</t>
  </si>
  <si>
    <t>NewFile-00036-00000035.wmd</t>
  </si>
  <si>
    <t>NewFile-00036-00000036.wmd</t>
  </si>
  <si>
    <t>NewFile-00036-00000037.wmd</t>
  </si>
  <si>
    <t>NewFile-00036-00000038.wmd</t>
  </si>
  <si>
    <t>NewFile-00036-00000039.wmd</t>
  </si>
  <si>
    <t>NewFile-00036-00000040.wmd</t>
  </si>
  <si>
    <t>NewFile-00036-00000041.wmd</t>
  </si>
  <si>
    <t>NewFile-00036-00000042.wmd</t>
  </si>
  <si>
    <t>NewFile-00036-00000043.wmd</t>
  </si>
  <si>
    <t>NewFile-00036-00000044.wmd</t>
  </si>
  <si>
    <t>NewFile-00036-00000045.wmd</t>
  </si>
  <si>
    <t>NewFile-00036-00000046.wmd</t>
  </si>
  <si>
    <t>NewFile-00036-00000047.wmd</t>
  </si>
  <si>
    <t>NewFile-00036-00000048.wmd</t>
  </si>
  <si>
    <t>NewFile-00036-00000049.wmd</t>
  </si>
  <si>
    <t>NewFile-00036-00000050.wmd</t>
  </si>
  <si>
    <t>NewFile-00036-00000051.wmd</t>
  </si>
  <si>
    <t>NewFile-00036-00000052.wmd</t>
  </si>
  <si>
    <t>NewFile-00036-00000053.wmd</t>
  </si>
  <si>
    <t>NewFile-00036-00000054.wmd</t>
  </si>
  <si>
    <t>NewFile-00036-00000055.wmd</t>
  </si>
  <si>
    <t>NewFile-00036-00000056.wmd</t>
  </si>
  <si>
    <t>NewFile-00036-00000057.wmd</t>
  </si>
  <si>
    <t>NewFile-00036-00000058.wmd</t>
  </si>
  <si>
    <t>NewFile-00036-00000059.wmd</t>
  </si>
  <si>
    <t>NewFile-00036-00000060.wmd</t>
  </si>
  <si>
    <t>NewFile-00036-00000061.wmd</t>
  </si>
  <si>
    <t>NewFile-00036-00000062.wmd</t>
  </si>
  <si>
    <t>NewFile-00036-00000063.wmd</t>
  </si>
  <si>
    <t>NewFile-00036-00000064.wmd</t>
  </si>
  <si>
    <t>NewFile-00036-00000065.wmd</t>
  </si>
  <si>
    <t>NewFile-00036-00000066.wmd</t>
  </si>
  <si>
    <t>NewFile-00036-00000067.wmd</t>
  </si>
  <si>
    <t>NewFile-00036-00000068.wmd</t>
  </si>
  <si>
    <t>NewFile-00036-00000069.wmd</t>
  </si>
  <si>
    <t>NewFile-00036-00000070.wmd</t>
  </si>
  <si>
    <t>NewFile-00036-00000071.wmd</t>
  </si>
  <si>
    <t>NewFile-00036-00000072.wmd</t>
  </si>
  <si>
    <t>NewFile-00036-00000073.wmd</t>
  </si>
  <si>
    <t>NewFile-00036-00000074.wmd</t>
  </si>
  <si>
    <t>NewFile-00036-00000075.wmd</t>
  </si>
  <si>
    <t>NewFile-00036-00000076.wmd</t>
  </si>
  <si>
    <t>NewFile-00036-00000077.wmd</t>
  </si>
  <si>
    <t>NewFile-00036-00000078.wmd</t>
  </si>
  <si>
    <t>NewFile-00036-00000079.wmd</t>
  </si>
  <si>
    <t>NewFile-00036-00000080.wmd</t>
  </si>
  <si>
    <t>NewFile-00036-00000081.wmd</t>
  </si>
  <si>
    <t>NewFile-00036-00000082.wmd</t>
  </si>
  <si>
    <t>NewFile-00036-00000083.wmd</t>
  </si>
  <si>
    <t>NewFile-00036-00000084.wmd</t>
  </si>
  <si>
    <t>NewFile-00036-00000085.wmd</t>
  </si>
  <si>
    <t>NewFile-00036-00000086.wmd</t>
  </si>
  <si>
    <t>NewFile-00036-00000087.wmd</t>
  </si>
  <si>
    <t>NewFile-00036-00000088.wmd</t>
  </si>
  <si>
    <t>NewFile-00036-00000089.wmd</t>
  </si>
  <si>
    <t>NewFile-00036-00000090.wmd</t>
  </si>
  <si>
    <t>NewFile-00036-00000091.wmd</t>
  </si>
  <si>
    <t>NewFile-00036-00000092.wmd</t>
  </si>
  <si>
    <t>NewFile-00036-00000093.wmd</t>
  </si>
  <si>
    <t>NewFile-00036-00000094.wmd</t>
  </si>
  <si>
    <t>NewFile-00036-00000095.wmd</t>
  </si>
  <si>
    <t>NewFile-00036-00000096.wmd</t>
  </si>
  <si>
    <t>NewFile-00036-00000097.wmd</t>
  </si>
  <si>
    <t>NewFile-00036-00000098.wmd</t>
  </si>
  <si>
    <t>NewFile-00036-00000099.wmd</t>
  </si>
  <si>
    <t>NewFile-00036-00000100.wmd</t>
  </si>
  <si>
    <t>NewFile-00036-00000101.wmd</t>
  </si>
  <si>
    <t>NewFile-00036-00000102.wmd</t>
  </si>
  <si>
    <t>NewFile-00036-00000103.wmd</t>
  </si>
  <si>
    <t>NewFile-00036-00000104.wmd</t>
  </si>
  <si>
    <t>NewFile-00036-00000105.wmd</t>
  </si>
  <si>
    <t>NewFile-00036-00000106.wmd</t>
  </si>
  <si>
    <t>NewFile-00036-00000107.wmd</t>
  </si>
  <si>
    <t>NewFile-00036-00000108.wmd</t>
  </si>
  <si>
    <t>NewFile-00036-00000109.wmd</t>
  </si>
  <si>
    <t>NewFile-00036-00000110.wmd</t>
  </si>
  <si>
    <t>NewFile-00036-00000111.wmd</t>
  </si>
  <si>
    <t>NewFile-00036-00000112.wmd</t>
  </si>
  <si>
    <t>NewFile-00036-00000113.wmd</t>
  </si>
  <si>
    <t>NewFile-00036-00000114.wmd</t>
  </si>
  <si>
    <t>NewFile-00036-00000115.wmd</t>
  </si>
  <si>
    <t>NewFile-00036-00000116.wmd</t>
  </si>
  <si>
    <t>NewFile-00036-00000117.wmd</t>
  </si>
  <si>
    <t>NewFile-00036-00000118.wmd</t>
  </si>
  <si>
    <t>NewFile-00036-00000119.wmd</t>
  </si>
  <si>
    <t>NewFile-00036-00000120.wmd</t>
  </si>
  <si>
    <t>NewFile-00036-00000121.wmd</t>
  </si>
  <si>
    <t>NewFile-00036-00000122.wmd</t>
  </si>
  <si>
    <t>NewFile-00036-00000123.wmd</t>
  </si>
  <si>
    <t>NewFile-00036-00000124.wmd</t>
  </si>
  <si>
    <t>NewFile-00036-00000125.wmd</t>
  </si>
  <si>
    <t>NewFile-00036-00000126.wmd</t>
  </si>
  <si>
    <t>NewFile-00036-00000127.wmd</t>
  </si>
  <si>
    <t>NewFile-00036-00000128.wmd</t>
  </si>
  <si>
    <t>NewFile-00036-00000129.wmd</t>
  </si>
  <si>
    <t>NewFile-00036-00000130.wmd</t>
  </si>
  <si>
    <t>NewFile-00036-00000131.wmd</t>
  </si>
  <si>
    <t>NewFile-00036-00000132.wmd</t>
  </si>
  <si>
    <t>NewFile-00036-00000133.wmd</t>
  </si>
  <si>
    <t>NewFile-00036-00000134.wmd</t>
  </si>
  <si>
    <t>NewFile-00036-00000135.wmd</t>
  </si>
  <si>
    <t>NewFile-00036-00000136.wmd</t>
  </si>
  <si>
    <t>NewFile-00036-00000137.wmd</t>
  </si>
  <si>
    <t>NewFile-00036-00000138.wmd</t>
  </si>
  <si>
    <t>NewFile-00036-00000139.wmd</t>
  </si>
  <si>
    <t>NewFile-00036-00000140.wmd</t>
  </si>
  <si>
    <t>NewFile-00036-00000141.wmd</t>
  </si>
  <si>
    <t>NewFile-00036-00000142.wmd</t>
  </si>
  <si>
    <t>NewFile-00036-00000143.wmd</t>
  </si>
  <si>
    <t>NewFile-00036-00000144.wmd</t>
  </si>
  <si>
    <t>NewFile-00036-00000145.wmd</t>
  </si>
  <si>
    <t>NewFile-00036-00000146.wmd</t>
  </si>
  <si>
    <t>NewFile-00036-00000147.wmd</t>
  </si>
  <si>
    <t>NewFile-00036-00000148.wmd</t>
  </si>
  <si>
    <t>NewFile-00036-00000149.wmd</t>
  </si>
  <si>
    <t>NewFile-00036-00000150.wmd</t>
  </si>
  <si>
    <t>pIni: 20 - Gen 20</t>
  </si>
  <si>
    <t>NewFile-00036-00000151.wmd</t>
  </si>
  <si>
    <t>NewFile-00036-00000152.wmd</t>
  </si>
  <si>
    <t>NewFile-00036-00000153.wmd</t>
  </si>
  <si>
    <t>NewFile-00036-00000154.wmd</t>
  </si>
  <si>
    <t>NewFile-00036-00000155.wmd</t>
  </si>
  <si>
    <t>NewFile-00036-00000156.wmd</t>
  </si>
  <si>
    <t>NewFile-00036-00000157.wmd</t>
  </si>
  <si>
    <t>NewFile-00036-00000158.wmd</t>
  </si>
  <si>
    <t>NewFile-00036-00000159.wmd</t>
  </si>
  <si>
    <t>NewFile-00036-00000160.wmd</t>
  </si>
  <si>
    <t>NewFile-00036-00000161.wmd</t>
  </si>
  <si>
    <t>NewFile-00036-00000162.wmd</t>
  </si>
  <si>
    <t>NewFile-00036-00000163.wmd</t>
  </si>
  <si>
    <t>NewFile-00036-00000164.wmd</t>
  </si>
  <si>
    <t>NewFile-00036-00000165.wmd</t>
  </si>
  <si>
    <t>NewFile-00036-00000166.wmd</t>
  </si>
  <si>
    <t>NewFile-00036-00000167.wmd</t>
  </si>
  <si>
    <t>NewFile-00036-00000168.wmd</t>
  </si>
  <si>
    <t>NewFile-00036-00000169.wmd</t>
  </si>
  <si>
    <t>NewFile-00036-00000170.wmd</t>
  </si>
  <si>
    <t>NewFile-00036-00000171.wmd</t>
  </si>
  <si>
    <t>NewFile-00036-00000172.wmd</t>
  </si>
  <si>
    <t>NewFile-00036-00000173.wmd</t>
  </si>
  <si>
    <t>NewFile-00036-00000174.wmd</t>
  </si>
  <si>
    <t>NewFile-00036-00000175.wmd</t>
  </si>
  <si>
    <t>NewFile-00036-00000176.wmd</t>
  </si>
  <si>
    <t>NewFile-00036-00000177.wmd</t>
  </si>
  <si>
    <t>NewFile-00036-00000178.wmd</t>
  </si>
  <si>
    <t>NewFile-00036-00000179.wmd</t>
  </si>
  <si>
    <t>NewFile-00036-00000180.wmd</t>
  </si>
  <si>
    <t>NewFile-00036-00000181.wmd</t>
  </si>
  <si>
    <t>NewFile-00036-00000182.wmd</t>
  </si>
  <si>
    <t>NewFile-00036-00000183.wmd</t>
  </si>
  <si>
    <t>NewFile-00036-00000184.wmd</t>
  </si>
  <si>
    <t>NewFile-00036-00000185.wmd</t>
  </si>
  <si>
    <t>NewFile-00036-00000186.wmd</t>
  </si>
  <si>
    <t>NewFile-00036-00000187.wmd</t>
  </si>
  <si>
    <t>NewFile-00036-00000188.wmd</t>
  </si>
  <si>
    <t>NewFile-00036-00000189.wmd</t>
  </si>
  <si>
    <t>NewFile-00036-00000190.wmd</t>
  </si>
  <si>
    <t>NewFile-00036-00000191.wmd</t>
  </si>
  <si>
    <t>OM</t>
  </si>
  <si>
    <t>NewFile-00036-00000192.wmd</t>
  </si>
  <si>
    <t>NewFile-00036-00000193.wmd</t>
  </si>
  <si>
    <t>NewFile-00036-00000194.wmd</t>
  </si>
  <si>
    <t>NewFile-00036-00000195.wmd</t>
  </si>
  <si>
    <t>NewFile-00036-00000196.wmd</t>
  </si>
  <si>
    <t>NewFile-00036-00000197.wmd</t>
  </si>
  <si>
    <t>NewFile-00036-00000198.wmd</t>
  </si>
  <si>
    <t>NewFile-00036-00000199.wmd</t>
  </si>
  <si>
    <t>NewFile-00036-00000200.wmd</t>
  </si>
  <si>
    <t>NewFile-00036-00000201.wmd</t>
  </si>
  <si>
    <t>NewFile-00036-00000202.wmd</t>
  </si>
  <si>
    <t>NewFile-00036-00000203.wmd</t>
  </si>
  <si>
    <t>NewFile-00036-00000204.wmd</t>
  </si>
  <si>
    <t>NewFile-00036-00000205.wmd</t>
  </si>
  <si>
    <t>NewFile-00036-00000206.wmd</t>
  </si>
  <si>
    <t>NewFile-00036-00000207.wmd</t>
  </si>
  <si>
    <t>NewFile-00036-00000208.wmd</t>
  </si>
  <si>
    <t>NewFile-00036-00000209.wmd</t>
  </si>
  <si>
    <t>NewFile-00036-00000210.wmd</t>
  </si>
  <si>
    <t>NewFile-00036-00000211.wmd</t>
  </si>
  <si>
    <t>NewFile-00036-00000212.wmd</t>
  </si>
  <si>
    <t>NewFile-00036-00000213.wmd</t>
  </si>
  <si>
    <t>NewFile-00036-00000214.wmd</t>
  </si>
  <si>
    <t>NewFile-00036-00000215.wmd</t>
  </si>
  <si>
    <t>NewFile-00036-00000216.wmd</t>
  </si>
  <si>
    <t>NewFile-00036-00000217.wmd</t>
  </si>
  <si>
    <t>NewFile-00036-00000218.wmd</t>
  </si>
  <si>
    <t>NewFile-00036-00000219.wmd</t>
  </si>
  <si>
    <t>NewFile-00036-00000220.wmd</t>
  </si>
  <si>
    <t>NewFile-00036-00000221.wmd</t>
  </si>
  <si>
    <t>NewFile-00036-00000222.wmd</t>
  </si>
  <si>
    <t>NewFile-00036-00000223.wmd</t>
  </si>
  <si>
    <t>NewFile-00036-00000224.wmd</t>
  </si>
  <si>
    <t>NewFile-00036-00000225.wmd</t>
  </si>
  <si>
    <t>NewFile-00036-00000226.wmd</t>
  </si>
  <si>
    <t>NewFile-00036-00000227.wmd</t>
  </si>
  <si>
    <t>NewFile-00036-00000228.wmd</t>
  </si>
  <si>
    <t>NewFile-00036-00000229.wmd</t>
  </si>
  <si>
    <t>NewFile-00036-00000230.wmd</t>
  </si>
  <si>
    <t>pIni: 6 - Gen 5</t>
  </si>
  <si>
    <t>NewFile-00036-00000231.wmd</t>
  </si>
  <si>
    <t>NewFile-00036-00000232.wmd</t>
  </si>
  <si>
    <t>NewFile-00036-00000233.wmd</t>
  </si>
  <si>
    <t>NewFile-00036-00000234.wmd</t>
  </si>
  <si>
    <t>NewFile-00036-00000235.wmd</t>
  </si>
  <si>
    <t>NewFile-00036-00000236.wmd</t>
  </si>
  <si>
    <t>NewFile-00036-00000237.wmd</t>
  </si>
  <si>
    <t>NewFile-00036-00000238.wmd</t>
  </si>
  <si>
    <t>NewFile-00036-00000239.wmd</t>
  </si>
  <si>
    <t>NewFile-00036-00000240.wmd</t>
  </si>
  <si>
    <t>NewFile-00036-00000241.wmd</t>
  </si>
  <si>
    <t>NewFile-00036-00000242.wmd</t>
  </si>
  <si>
    <t>NewFile-00036-00000243.wmd</t>
  </si>
  <si>
    <t>NewFile-00036-00000244.wmd</t>
  </si>
  <si>
    <t>NewFile-00036-00000245.wmd</t>
  </si>
  <si>
    <t>NewFile-00036-00000246.wmd</t>
  </si>
  <si>
    <t>NewFile-00036-00000247.wmd</t>
  </si>
  <si>
    <t>NewFile-00036-00000248.wmd</t>
  </si>
  <si>
    <t>NewFile-00036-00000249.wmd</t>
  </si>
  <si>
    <t>NewFile-00036-00000250.wmd</t>
  </si>
  <si>
    <t>NewFile-00036-00000251.wmd</t>
  </si>
  <si>
    <t>NewFile-00036-00000252.wmd</t>
  </si>
  <si>
    <t>NewFile-00036-00000253.wmd</t>
  </si>
  <si>
    <t>NewFile-00036-00000254.wmd</t>
  </si>
  <si>
    <t>NewFile-00036-00000255.wmd</t>
  </si>
  <si>
    <t>NewFile-00036-00000256.wmd</t>
  </si>
  <si>
    <t>NewFile-00036-00000257.wmd</t>
  </si>
  <si>
    <t>NewFile-00036-00000258.wmd</t>
  </si>
  <si>
    <t>NewFile-00036-00000259.wmd</t>
  </si>
  <si>
    <t>NewFile-00036-00000260.wmd</t>
  </si>
  <si>
    <t>NewFile-00036-00000261.wmd</t>
  </si>
  <si>
    <t>NewFile-00036-00000262.wmd</t>
  </si>
  <si>
    <t>NewFile-00036-00000263.wmd</t>
  </si>
  <si>
    <t>NewFile-00036-00000264.wmd</t>
  </si>
  <si>
    <t>NewFile-00036-00000265.wmd</t>
  </si>
  <si>
    <t>NewFile-00036-00000266.wmd</t>
  </si>
  <si>
    <t>NewFile-00036-00000267.wmd</t>
  </si>
  <si>
    <t>NewFile-00036-00000268.wmd</t>
  </si>
  <si>
    <t>NewFile-00036-00000269.wmd</t>
  </si>
  <si>
    <t>NewFile-00036-00000270.wmd</t>
  </si>
  <si>
    <t>NewFile-00036-00000273.wmd</t>
  </si>
  <si>
    <t>NewFile-00036-00000290.wmd</t>
  </si>
  <si>
    <t>17308.6</t>
  </si>
  <si>
    <t>NewFile-00036-00000300.wmd</t>
  </si>
  <si>
    <t>NewFile-00036-00000310.wmd</t>
  </si>
  <si>
    <t>Casos de prueba 16 parejas - 0 altruistas</t>
  </si>
  <si>
    <t>Etiquetas de fila</t>
  </si>
  <si>
    <t>Promedio de Variación Z respecto a PICEF</t>
  </si>
  <si>
    <t>Promedio de Variación t respecto a PICEF</t>
  </si>
  <si>
    <t>(en blanco)</t>
  </si>
  <si>
    <t>Total general</t>
  </si>
  <si>
    <t>t GA s</t>
  </si>
  <si>
    <t>t Picef (s)</t>
  </si>
  <si>
    <t>Z GA</t>
  </si>
  <si>
    <t>total_score</t>
  </si>
  <si>
    <t>ip_vars</t>
  </si>
  <si>
    <t>ip_constrs</t>
  </si>
  <si>
    <t>total_time</t>
  </si>
  <si>
    <t>ip_solve_time</t>
  </si>
  <si>
    <t>solver_status</t>
  </si>
  <si>
    <t>cycles</t>
  </si>
  <si>
    <t>chains</t>
  </si>
  <si>
    <t># altruistas</t>
  </si>
  <si>
    <t># nodos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</si>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</sst>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00"/>
    <numFmt numFmtId="166" formatCode="0.000"/>
    <numFmt numFmtId="167" formatCode="0.000%"/>
    <numFmt numFmtId="168" formatCode="#,##0.0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10" fontId="4" fillId="0" borderId="1" xfId="1" applyNumberFormat="1" applyFont="1" applyBorder="1"/>
    <xf numFmtId="3" fontId="0" fillId="0" borderId="1" xfId="0" applyNumberFormat="1" applyBorder="1"/>
    <xf numFmtId="166" fontId="0" fillId="0" borderId="1" xfId="0" applyNumberFormat="1" applyBorder="1"/>
    <xf numFmtId="0" fontId="0" fillId="0" borderId="0" xfId="0" applyAlignment="1">
      <alignment horizontal="left"/>
    </xf>
    <xf numFmtId="167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</cellXfs>
  <cellStyles count="2">
    <cellStyle name="Normal" xfId="0" builtinId="0"/>
    <cellStyle name="Porcentaje" xfId="1" builtinId="5"/>
  </cellStyles>
  <dxfs count="27">
    <dxf>
      <numFmt numFmtId="167" formatCode="0.000%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8" formatCode="#,##0.000000000"/>
      <alignment horizontal="center" vertical="bottom" textRotation="0" wrapText="0" indent="0" justifyLastLine="0" shrinkToFit="0" readingOrder="0"/>
    </dxf>
    <dxf>
      <numFmt numFmtId="168" formatCode="#,##0.000000000"/>
      <alignment horizontal="center" vertical="bottom" textRotation="0" wrapText="0" indent="0" justifyLastLine="0" shrinkToFit="0" readingOrder="0"/>
    </dxf>
    <dxf>
      <numFmt numFmtId="168" formatCode="#,##0.000000000"/>
      <alignment horizontal="center" vertical="bottom" textRotation="0" wrapText="0" indent="0" justifyLastLine="0" shrinkToFit="0" readingOrder="0"/>
    </dxf>
    <dxf>
      <numFmt numFmtId="168" formatCode="#,##0.0000000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ResultadosYResume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5246.556295254632" createdVersion="8" refreshedVersion="8" minRefreshableVersion="3" recordCount="310" xr:uid="{CE3F09C8-9AA3-46F6-9628-A6D883959E68}">
  <cacheSource type="worksheet">
    <worksheetSource ref="A1:O311" sheet="Resultados" r:id="rId2"/>
  </cacheSource>
  <cacheFields count="15">
    <cacheField name="#" numFmtId="49">
      <sharedItems containsSemiMixedTypes="0" containsString="0" containsNumber="1" containsInteger="1" minValue="1" maxValue="310"/>
    </cacheField>
    <cacheField name="Param" numFmtId="49">
      <sharedItems count="3">
        <s v="PopIni: 100 - Gen: 50"/>
        <s v="pIni: 20 - Gen 20"/>
        <s v="pIni: 6 - Gen 5"/>
      </sharedItems>
    </cacheField>
    <cacheField name="name" numFmtId="0">
      <sharedItems containsBlank="1"/>
    </cacheField>
    <cacheField name="time" numFmtId="0">
      <sharedItems containsBlank="1" containsMixedTypes="1" containsNumber="1" minValue="0.95199999999999996" maxValue="989849"/>
    </cacheField>
    <cacheField name="nodos" numFmtId="0">
      <sharedItems containsString="0" containsBlank="1" containsNumber="1" containsInteger="1" minValue="16" maxValue="2355"/>
    </cacheField>
    <cacheField name="altru" numFmtId="0">
      <sharedItems containsString="0" containsBlank="1" containsNumber="1" containsInteger="1" minValue="0" maxValue="307" count="18">
        <n v="0"/>
        <n v="1"/>
        <n v="2"/>
        <n v="3"/>
        <n v="4"/>
        <n v="6"/>
        <n v="9"/>
        <n v="12"/>
        <n v="19"/>
        <n v="25"/>
        <n v="38"/>
        <n v="51"/>
        <n v="76"/>
        <n v="102"/>
        <n v="153"/>
        <m/>
        <n v="204"/>
        <n v="307"/>
      </sharedItems>
    </cacheField>
    <cacheField name="z" numFmtId="0">
      <sharedItems containsString="0" containsBlank="1" containsNumber="1" containsInteger="1" minValue="0" maxValue="1608"/>
    </cacheField>
    <cacheField name="numCycle" numFmtId="0">
      <sharedItems containsString="0" containsBlank="1" containsNumber="1" containsInteger="1" minValue="0" maxValue="400"/>
    </cacheField>
    <cacheField name="numChain" numFmtId="0">
      <sharedItems containsString="0" containsBlank="1" containsNumber="1" containsInteger="1" minValue="0" maxValue="299"/>
    </cacheField>
    <cacheField name="propVidas" numFmtId="0">
      <sharedItems containsString="0" containsBlank="1" containsNumber="1" minValue="0" maxValue="1"/>
    </cacheField>
    <cacheField name="Parejas" numFmtId="0">
      <sharedItems containsSemiMixedTypes="0" containsString="0" containsNumber="1" containsInteger="1" minValue="0" maxValue="2048" count="9">
        <n v="16"/>
        <n v="32"/>
        <n v="64"/>
        <n v="128"/>
        <n v="256"/>
        <n v="512"/>
        <n v="1024"/>
        <n v="0"/>
        <n v="2048"/>
      </sharedItems>
    </cacheField>
    <cacheField name="Z Picef" numFmtId="0">
      <sharedItems containsMixedTypes="1" containsNumber="1" containsInteger="1" minValue="0" maxValue="216"/>
    </cacheField>
    <cacheField name="T Picef (s)" numFmtId="165">
      <sharedItems containsMixedTypes="1" containsNumber="1" minValue="3.9899349212646398E-3" maxValue="451.296330690383"/>
    </cacheField>
    <cacheField name="Variación Z respecto a PICEF" numFmtId="10">
      <sharedItems containsMixedTypes="1" containsNumber="1" minValue="0" maxValue="0.13855421686746988"/>
    </cacheField>
    <cacheField name="Variación t respecto a PICEF" numFmtId="10">
      <sharedItems containsMixedTypes="1" containsNumber="1" minValue="-1090.6818967495228" maxValue="0.698198299570392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0">
  <r>
    <n v="1"/>
    <x v="0"/>
    <s v="NewFile-00036-00000001.wmd"/>
    <n v="1.9770000000000001"/>
    <n v="16"/>
    <x v="0"/>
    <n v="4"/>
    <n v="1"/>
    <n v="0"/>
    <n v="0.25"/>
    <x v="0"/>
    <n v="4"/>
    <n v="4.9867630004882804E-3"/>
    <n v="0"/>
    <n v="-395.44956052782567"/>
  </r>
  <r>
    <n v="2"/>
    <x v="0"/>
    <s v="NewFile-00036-00000002.wmd"/>
    <n v="1.502"/>
    <n v="16"/>
    <x v="0"/>
    <n v="8"/>
    <n v="3"/>
    <n v="0"/>
    <n v="0.5"/>
    <x v="0"/>
    <n v="8"/>
    <n v="4.9877166748046797E-3"/>
    <n v="0"/>
    <n v="-300.13979961759128"/>
  </r>
  <r>
    <n v="3"/>
    <x v="0"/>
    <s v="NewFile-00036-00000003.wmd"/>
    <n v="1.369"/>
    <n v="16"/>
    <x v="0"/>
    <n v="4"/>
    <n v="1"/>
    <n v="0"/>
    <n v="0.25"/>
    <x v="0"/>
    <n v="4"/>
    <n v="4.2059421539306597E-3"/>
    <n v="0"/>
    <n v="-324.49187551726124"/>
  </r>
  <r>
    <n v="4"/>
    <x v="0"/>
    <s v="NewFile-00036-00000004.wmd"/>
    <n v="0.95199999999999996"/>
    <n v="16"/>
    <x v="0"/>
    <n v="0"/>
    <n v="0"/>
    <n v="0"/>
    <n v="0"/>
    <x v="0"/>
    <n v="0"/>
    <n v="3.9899349212646398E-3"/>
    <n v="0"/>
    <n v="-237.60038291006921"/>
  </r>
  <r>
    <n v="5"/>
    <x v="0"/>
    <s v="NewFile-00036-00000005.wmd"/>
    <n v="1.504"/>
    <n v="16"/>
    <x v="0"/>
    <n v="4"/>
    <n v="1"/>
    <n v="0"/>
    <n v="0.25"/>
    <x v="0"/>
    <n v="4"/>
    <n v="4.9529075622558498E-3"/>
    <n v="0"/>
    <n v="-302.6600180995481"/>
  </r>
  <r>
    <n v="6"/>
    <x v="0"/>
    <s v="NewFile-00036-00000006.wmd"/>
    <n v="1.012"/>
    <n v="16"/>
    <x v="0"/>
    <n v="2"/>
    <n v="1"/>
    <n v="0"/>
    <n v="0.125"/>
    <x v="0"/>
    <n v="2"/>
    <n v="6.0138702392578099E-3"/>
    <n v="0"/>
    <n v="-167.27765810339366"/>
  </r>
  <r>
    <n v="7"/>
    <x v="0"/>
    <s v="NewFile-00036-00000007.wmd"/>
    <n v="1.2929999999999999"/>
    <n v="16"/>
    <x v="0"/>
    <n v="5"/>
    <n v="2"/>
    <n v="0"/>
    <n v="0.3125"/>
    <x v="0"/>
    <n v="5"/>
    <n v="4.7178268432617101E-3"/>
    <n v="0"/>
    <n v="-273.06686234081309"/>
  </r>
  <r>
    <n v="8"/>
    <x v="0"/>
    <s v="NewFile-00036-00000008.wmd"/>
    <n v="1.1950000000000001"/>
    <n v="16"/>
    <x v="0"/>
    <n v="6"/>
    <n v="2"/>
    <n v="0"/>
    <n v="0.375"/>
    <x v="0"/>
    <n v="6"/>
    <n v="4.9850940704345703E-3"/>
    <n v="0"/>
    <n v="-238.71463388971259"/>
  </r>
  <r>
    <n v="9"/>
    <x v="0"/>
    <s v="NewFile-00036-00000009.wmd"/>
    <n v="1.38"/>
    <n v="16"/>
    <x v="0"/>
    <n v="9"/>
    <n v="3"/>
    <n v="0"/>
    <n v="0.5625"/>
    <x v="0"/>
    <n v="9"/>
    <n v="4.9865245819091797E-3"/>
    <n v="0"/>
    <n v="-275.74585321539564"/>
  </r>
  <r>
    <n v="10"/>
    <x v="0"/>
    <s v="NewFile-00036-00000010.wmd"/>
    <n v="1.36"/>
    <n v="16"/>
    <x v="0"/>
    <n v="4"/>
    <n v="1"/>
    <n v="0"/>
    <n v="0.25"/>
    <x v="0"/>
    <n v="4"/>
    <n v="4.9862861633300703E-3"/>
    <n v="0"/>
    <n v="-271.74808453667447"/>
  </r>
  <r>
    <n v="11"/>
    <x v="0"/>
    <s v="NewFile-00036-00000011.wmd"/>
    <n v="1.6379999999999999"/>
    <n v="17"/>
    <x v="1"/>
    <n v="11"/>
    <n v="2"/>
    <n v="1"/>
    <n v="0.6875"/>
    <x v="0"/>
    <n v="11"/>
    <n v="1.6503572463989199E-2"/>
    <n v="0"/>
    <n v="-98.25123809248673"/>
  </r>
  <r>
    <n v="12"/>
    <x v="0"/>
    <s v="NewFile-00036-00000012.wmd"/>
    <n v="1.4530000000000001"/>
    <n v="17"/>
    <x v="1"/>
    <n v="5"/>
    <n v="1"/>
    <n v="1"/>
    <n v="0.3125"/>
    <x v="0"/>
    <n v="5"/>
    <n v="9.9737644195556606E-3"/>
    <n v="0"/>
    <n v="-144.68220572275482"/>
  </r>
  <r>
    <n v="13"/>
    <x v="0"/>
    <s v="NewFile-00036-00000013.wmd"/>
    <n v="1.6819999999999999"/>
    <n v="17"/>
    <x v="1"/>
    <n v="4"/>
    <n v="0"/>
    <n v="1"/>
    <n v="0.25"/>
    <x v="0"/>
    <n v="4"/>
    <n v="8.0065727233886701E-3"/>
    <n v="0"/>
    <n v="-209.07740241796205"/>
  </r>
  <r>
    <n v="14"/>
    <x v="0"/>
    <s v="NewFile-00036-00000014.wmd"/>
    <n v="1.2889999999999999"/>
    <n v="17"/>
    <x v="1"/>
    <n v="9"/>
    <n v="2"/>
    <n v="1"/>
    <n v="0.5625"/>
    <x v="0"/>
    <n v="9"/>
    <n v="9.0055465698242101E-3"/>
    <n v="0"/>
    <n v="-142.13401080165215"/>
  </r>
  <r>
    <n v="15"/>
    <x v="0"/>
    <s v="NewFile-00036-00000015.wmd"/>
    <n v="1.75"/>
    <n v="17"/>
    <x v="1"/>
    <n v="16"/>
    <n v="4"/>
    <n v="1"/>
    <n v="1"/>
    <x v="0"/>
    <n v="16"/>
    <n v="3.1916379928588798E-2"/>
    <n v="0"/>
    <n v="-53.83077980383527"/>
  </r>
  <r>
    <n v="16"/>
    <x v="0"/>
    <s v="NewFile-00036-00000016.wmd"/>
    <n v="1.7390000000000001"/>
    <n v="17"/>
    <x v="1"/>
    <n v="12"/>
    <n v="3"/>
    <n v="1"/>
    <n v="0.75"/>
    <x v="0"/>
    <n v="12"/>
    <n v="1.9989252090454102E-2"/>
    <n v="0"/>
    <n v="-85.996751660881912"/>
  </r>
  <r>
    <n v="17"/>
    <x v="0"/>
    <s v="NewFile-00036-00000017.wmd"/>
    <n v="1.3939999999999999"/>
    <n v="17"/>
    <x v="1"/>
    <n v="6"/>
    <n v="1"/>
    <n v="1"/>
    <n v="0.375"/>
    <x v="0"/>
    <n v="6"/>
    <n v="9.9790096282958898E-3"/>
    <n v="0"/>
    <n v="-138.69322126388735"/>
  </r>
  <r>
    <n v="18"/>
    <x v="0"/>
    <s v="NewFile-00036-00000018.wmd"/>
    <n v="1.83"/>
    <n v="17"/>
    <x v="1"/>
    <n v="7"/>
    <n v="1"/>
    <n v="1"/>
    <n v="0.4375"/>
    <x v="0"/>
    <n v="7"/>
    <n v="2.2971630096435498E-2"/>
    <n v="0"/>
    <n v="-78.663480228334365"/>
  </r>
  <r>
    <n v="19"/>
    <x v="0"/>
    <s v="NewFile-00036-00000019.wmd"/>
    <n v="1.8320000000000001"/>
    <n v="17"/>
    <x v="1"/>
    <n v="11"/>
    <n v="3"/>
    <n v="1"/>
    <n v="0.6875"/>
    <x v="0"/>
    <n v="11"/>
    <n v="1.2953042984008701E-2"/>
    <n v="0"/>
    <n v="-140.43394739457844"/>
  </r>
  <r>
    <n v="20"/>
    <x v="0"/>
    <s v="NewFile-00036-00000020.wmd"/>
    <n v="1.97"/>
    <n v="17"/>
    <x v="1"/>
    <n v="7"/>
    <n v="1"/>
    <n v="1"/>
    <n v="0.4375"/>
    <x v="0"/>
    <n v="7"/>
    <n v="7.9486370086669905E-3"/>
    <n v="0"/>
    <n v="-246.84123339032371"/>
  </r>
  <r>
    <n v="21"/>
    <x v="0"/>
    <s v="NewFile-00036-00000021.wmd"/>
    <n v="1.865"/>
    <n v="18"/>
    <x v="2"/>
    <n v="10"/>
    <n v="2"/>
    <n v="2"/>
    <n v="0.625"/>
    <x v="0"/>
    <n v="10"/>
    <n v="1.7981290817260701E-2"/>
    <n v="0"/>
    <n v="-102.71891645341384"/>
  </r>
  <r>
    <n v="22"/>
    <x v="0"/>
    <s v="NewFile-00036-00000022.wmd"/>
    <n v="1.702"/>
    <n v="18"/>
    <x v="2"/>
    <n v="9"/>
    <n v="1"/>
    <n v="2"/>
    <n v="0.5625"/>
    <x v="0"/>
    <n v="9"/>
    <n v="9.9782943725585903E-3"/>
    <n v="0"/>
    <n v="-169.57023339386416"/>
  </r>
  <r>
    <n v="23"/>
    <x v="0"/>
    <s v="NewFile-00036-00000023.wmd"/>
    <n v="1.736"/>
    <n v="18"/>
    <x v="2"/>
    <n v="12"/>
    <n v="3"/>
    <n v="2"/>
    <n v="0.75"/>
    <x v="0"/>
    <n v="12"/>
    <n v="1.9975185394287099E-2"/>
    <n v="0"/>
    <n v="-85.907829175717978"/>
  </r>
  <r>
    <n v="24"/>
    <x v="0"/>
    <s v="NewFile-00036-00000024.wmd"/>
    <n v="1.65"/>
    <n v="18"/>
    <x v="2"/>
    <n v="10"/>
    <n v="1"/>
    <n v="2"/>
    <n v="0.625"/>
    <x v="0"/>
    <n v="10"/>
    <n v="1.29649639129638E-2"/>
    <n v="0"/>
    <n v="-126.26606962246521"/>
  </r>
  <r>
    <n v="25"/>
    <x v="0"/>
    <s v="NewFile-00036-00000025.wmd"/>
    <n v="1.7010000000000001"/>
    <n v="18"/>
    <x v="2"/>
    <n v="9"/>
    <n v="1"/>
    <n v="2"/>
    <n v="0.5625"/>
    <x v="0"/>
    <n v="9"/>
    <n v="1.9977569580078101E-2"/>
    <n v="0"/>
    <n v="-84.145492457513953"/>
  </r>
  <r>
    <n v="26"/>
    <x v="0"/>
    <s v="NewFile-00036-00000026.wmd"/>
    <n v="1.8009999999999999"/>
    <n v="18"/>
    <x v="2"/>
    <n v="8"/>
    <n v="1"/>
    <n v="2"/>
    <n v="0.5"/>
    <x v="0"/>
    <n v="8"/>
    <n v="1.79522037506103E-2"/>
    <n v="0"/>
    <n v="-99.321945150537488"/>
  </r>
  <r>
    <n v="27"/>
    <x v="0"/>
    <s v="NewFile-00036-00000027.wmd"/>
    <n v="1.8220000000000001"/>
    <n v="18"/>
    <x v="2"/>
    <n v="10"/>
    <n v="1"/>
    <n v="2"/>
    <n v="0.625"/>
    <x v="0"/>
    <n v="10"/>
    <n v="1.09987258911132E-2"/>
    <n v="0"/>
    <n v="-164.65555120090298"/>
  </r>
  <r>
    <n v="28"/>
    <x v="0"/>
    <s v="NewFile-00036-00000028.wmd"/>
    <n v="1.546"/>
    <n v="18"/>
    <x v="2"/>
    <n v="7"/>
    <n v="0"/>
    <n v="2"/>
    <n v="0.4375"/>
    <x v="0"/>
    <n v="7"/>
    <n v="1.04312896728515E-2"/>
    <n v="0"/>
    <n v="-147.20794441397052"/>
  </r>
  <r>
    <n v="29"/>
    <x v="0"/>
    <s v="NewFile-00036-00000029.wmd"/>
    <n v="1.7450000000000001"/>
    <n v="18"/>
    <x v="2"/>
    <n v="10"/>
    <n v="2"/>
    <n v="2"/>
    <n v="0.625"/>
    <x v="0"/>
    <n v="10"/>
    <n v="1.6924858093261701E-2"/>
    <n v="0"/>
    <n v="-102.10278469600507"/>
  </r>
  <r>
    <n v="30"/>
    <x v="0"/>
    <s v="NewFile-00036-00000030.wmd"/>
    <n v="1.881"/>
    <n v="18"/>
    <x v="2"/>
    <n v="12"/>
    <n v="2"/>
    <n v="2"/>
    <n v="0.75"/>
    <x v="0"/>
    <n v="12"/>
    <n v="1.1521816253662101E-2"/>
    <n v="0"/>
    <n v="-162.25551098787415"/>
  </r>
  <r>
    <n v="31"/>
    <x v="0"/>
    <s v="NewFile-00036-00000031.wmd"/>
    <n v="6.4039999999999999"/>
    <n v="32"/>
    <x v="0"/>
    <n v="23"/>
    <n v="8"/>
    <n v="0"/>
    <n v="0.71875"/>
    <x v="1"/>
    <n v="23"/>
    <n v="3.1435966491699198E-2"/>
    <n v="0"/>
    <n v="-202.71570257561521"/>
  </r>
  <r>
    <n v="32"/>
    <x v="0"/>
    <s v="NewFile-00036-00000032.wmd"/>
    <n v="6.5460000000000003"/>
    <n v="32"/>
    <x v="0"/>
    <n v="16"/>
    <n v="5"/>
    <n v="0"/>
    <n v="0.5"/>
    <x v="1"/>
    <n v="16"/>
    <n v="3.49259376525878E-2"/>
    <n v="0"/>
    <n v="-186.42517567069473"/>
  </r>
  <r>
    <n v="33"/>
    <x v="0"/>
    <s v="NewFile-00036-00000033.wmd"/>
    <n v="5.0119999999999996"/>
    <n v="32"/>
    <x v="0"/>
    <n v="20"/>
    <n v="6"/>
    <n v="0"/>
    <n v="0.625"/>
    <x v="1"/>
    <n v="20"/>
    <n v="7.4801921844482394E-2"/>
    <n v="0"/>
    <n v="-66.003626062178498"/>
  </r>
  <r>
    <n v="34"/>
    <x v="0"/>
    <s v="NewFile-00036-00000034.wmd"/>
    <n v="5.7080000000000002"/>
    <n v="32"/>
    <x v="0"/>
    <n v="18"/>
    <n v="5"/>
    <n v="0"/>
    <n v="0.5625"/>
    <x v="1"/>
    <n v="18"/>
    <n v="1.40554904937744E-2"/>
    <n v="0"/>
    <n v="-405.10464661679686"/>
  </r>
  <r>
    <n v="35"/>
    <x v="0"/>
    <s v="NewFile-00036-00000035.wmd"/>
    <n v="5.6059999999999999"/>
    <n v="32"/>
    <x v="0"/>
    <n v="22"/>
    <n v="7"/>
    <n v="0"/>
    <n v="0.6875"/>
    <x v="1"/>
    <n v="22"/>
    <n v="4.5906543731689398E-2"/>
    <n v="0"/>
    <n v="-121.11766655240839"/>
  </r>
  <r>
    <n v="36"/>
    <x v="0"/>
    <s v="NewFile-00036-00000036.wmd"/>
    <n v="5.7469999999999999"/>
    <n v="32"/>
    <x v="0"/>
    <n v="14"/>
    <n v="5"/>
    <n v="0"/>
    <n v="0.4375"/>
    <x v="1"/>
    <n v="14"/>
    <n v="9.9732875823974592E-3"/>
    <n v="0"/>
    <n v="-575.23927441371245"/>
  </r>
  <r>
    <n v="37"/>
    <x v="0"/>
    <s v="NewFile-00036-00000037.wmd"/>
    <n v="5.9260000000000002"/>
    <n v="32"/>
    <x v="0"/>
    <n v="17"/>
    <n v="5"/>
    <n v="0"/>
    <n v="0.53125"/>
    <x v="1"/>
    <n v="17"/>
    <n v="1.2758731842041E-2"/>
    <n v="0"/>
    <n v="-463.46622386665229"/>
  </r>
  <r>
    <n v="38"/>
    <x v="0"/>
    <s v="NewFile-00036-00000038.wmd"/>
    <n v="5.9450000000000003"/>
    <n v="32"/>
    <x v="0"/>
    <n v="23"/>
    <n v="8"/>
    <n v="0"/>
    <n v="0.71875"/>
    <x v="1"/>
    <n v="23"/>
    <n v="4.53948974609375E-2"/>
    <n v="0"/>
    <n v="-129.96185546218487"/>
  </r>
  <r>
    <n v="39"/>
    <x v="0"/>
    <s v="NewFile-00036-00000039.wmd"/>
    <n v="5.9880000000000004"/>
    <n v="32"/>
    <x v="0"/>
    <n v="19"/>
    <n v="6"/>
    <n v="0"/>
    <n v="0.59375"/>
    <x v="1"/>
    <n v="20"/>
    <n v="3.7454843521118102E-2"/>
    <n v="0.05"/>
    <n v="-158.87251412821405"/>
  </r>
  <r>
    <n v="40"/>
    <x v="0"/>
    <s v="NewFile-00036-00000040.wmd"/>
    <n v="6.5339999999999998"/>
    <n v="32"/>
    <x v="0"/>
    <n v="4"/>
    <n v="2"/>
    <n v="0"/>
    <n v="0.125"/>
    <x v="1"/>
    <n v="4"/>
    <n v="5.9852600097656198E-3"/>
    <n v="0"/>
    <n v="-1090.6818967495228"/>
  </r>
  <r>
    <n v="41"/>
    <x v="0"/>
    <s v="NewFile-00036-00000041.wmd"/>
    <n v="5.431"/>
    <n v="33"/>
    <x v="1"/>
    <n v="17"/>
    <n v="4"/>
    <n v="1"/>
    <n v="0.53125"/>
    <x v="1"/>
    <n v="17"/>
    <n v="3.4508228302001898E-2"/>
    <n v="0"/>
    <n v="-156.38275383106051"/>
  </r>
  <r>
    <n v="42"/>
    <x v="0"/>
    <s v="NewFile-00036-00000042.wmd"/>
    <n v="5.47"/>
    <n v="33"/>
    <x v="1"/>
    <n v="23"/>
    <n v="5"/>
    <n v="1"/>
    <n v="0.71875"/>
    <x v="1"/>
    <n v="23"/>
    <n v="6.1863183975219699E-2"/>
    <n v="0"/>
    <n v="-87.420925799601534"/>
  </r>
  <r>
    <n v="43"/>
    <x v="0"/>
    <s v="NewFile-00036-00000043.wmd"/>
    <n v="6.3689999999999998"/>
    <n v="33"/>
    <x v="1"/>
    <n v="18"/>
    <n v="5"/>
    <n v="1"/>
    <n v="0.5625"/>
    <x v="1"/>
    <n v="18"/>
    <n v="5.6848287582397398E-2"/>
    <n v="0"/>
    <n v="-111.03503695284759"/>
  </r>
  <r>
    <n v="44"/>
    <x v="0"/>
    <s v="NewFile-00036-00000044.wmd"/>
    <n v="5.5750000000000002"/>
    <n v="33"/>
    <x v="1"/>
    <n v="16"/>
    <n v="6"/>
    <n v="1"/>
    <n v="0.5"/>
    <x v="1"/>
    <n v="16"/>
    <n v="3.6931276321411098E-2"/>
    <n v="0"/>
    <n v="-149.95606096797323"/>
  </r>
  <r>
    <n v="45"/>
    <x v="0"/>
    <s v="NewFile-00036-00000045.wmd"/>
    <n v="6.6950000000000003"/>
    <n v="33"/>
    <x v="1"/>
    <n v="20"/>
    <n v="6"/>
    <n v="1"/>
    <n v="0.625"/>
    <x v="1"/>
    <n v="20"/>
    <n v="7.7423810958862305E-2"/>
    <n v="0"/>
    <n v="-85.472106152941294"/>
  </r>
  <r>
    <n v="46"/>
    <x v="0"/>
    <s v="NewFile-00036-00000046.wmd"/>
    <n v="5.8289999999999997"/>
    <n v="33"/>
    <x v="1"/>
    <n v="20"/>
    <n v="6"/>
    <n v="1"/>
    <n v="0.625"/>
    <x v="1"/>
    <n v="20"/>
    <n v="4.2964696884155197E-2"/>
    <n v="0"/>
    <n v="-134.66952458006648"/>
  </r>
  <r>
    <n v="47"/>
    <x v="0"/>
    <s v="NewFile-00036-00000047.wmd"/>
    <n v="7.5049999999999999"/>
    <n v="33"/>
    <x v="1"/>
    <n v="11"/>
    <n v="3"/>
    <n v="1"/>
    <n v="0.34375"/>
    <x v="1"/>
    <n v="11"/>
    <n v="2.8923988342285101E-2"/>
    <n v="0"/>
    <n v="-258.47320650202823"/>
  </r>
  <r>
    <n v="48"/>
    <x v="0"/>
    <s v="NewFile-00036-00000048.wmd"/>
    <n v="6.3"/>
    <n v="33"/>
    <x v="1"/>
    <n v="19"/>
    <n v="5"/>
    <n v="1"/>
    <n v="0.59375"/>
    <x v="1"/>
    <n v="19"/>
    <n v="3.3880233764648403E-2"/>
    <n v="0"/>
    <n v="-184.94913021449099"/>
  </r>
  <r>
    <n v="49"/>
    <x v="0"/>
    <s v="NewFile-00036-00000049.wmd"/>
    <n v="7.41"/>
    <n v="33"/>
    <x v="1"/>
    <n v="17"/>
    <n v="5"/>
    <n v="1"/>
    <n v="0.53125"/>
    <x v="1"/>
    <n v="17"/>
    <n v="6.3352346420288003E-2"/>
    <n v="0"/>
    <n v="-115.96488636491949"/>
  </r>
  <r>
    <n v="50"/>
    <x v="0"/>
    <s v="NewFile-00036-00000050.wmd"/>
    <n v="6.25"/>
    <n v="33"/>
    <x v="1"/>
    <n v="14"/>
    <n v="3"/>
    <n v="1"/>
    <n v="0.4375"/>
    <x v="1"/>
    <n v="14"/>
    <n v="4.7872304916381801E-2"/>
    <n v="0"/>
    <n v="-129.55565239477875"/>
  </r>
  <r>
    <n v="51"/>
    <x v="0"/>
    <s v="NewFile-00036-00000051.wmd"/>
    <n v="6.6849999999999996"/>
    <n v="35"/>
    <x v="3"/>
    <n v="17"/>
    <n v="4"/>
    <n v="3"/>
    <n v="0.53125"/>
    <x v="1"/>
    <n v="17"/>
    <n v="3.6902427673339802E-2"/>
    <n v="0"/>
    <n v="-180.15339346168776"/>
  </r>
  <r>
    <n v="52"/>
    <x v="0"/>
    <s v="NewFile-00036-00000052.wmd"/>
    <n v="7.9420000000000002"/>
    <n v="35"/>
    <x v="3"/>
    <n v="24"/>
    <n v="5"/>
    <n v="3"/>
    <n v="0.75"/>
    <x v="1"/>
    <n v="24"/>
    <n v="6.2832117080688393E-2"/>
    <n v="0"/>
    <n v="-125.40032469065082"/>
  </r>
  <r>
    <n v="53"/>
    <x v="0"/>
    <s v="NewFile-00036-00000053.wmd"/>
    <n v="5.9480000000000004"/>
    <n v="35"/>
    <x v="3"/>
    <n v="29"/>
    <n v="7"/>
    <n v="3"/>
    <n v="0.90625"/>
    <x v="1"/>
    <n v="29"/>
    <n v="0.113695621490478"/>
    <n v="0"/>
    <n v="-51.31511928098432"/>
  </r>
  <r>
    <n v="54"/>
    <x v="0"/>
    <s v="NewFile-00036-00000054.wmd"/>
    <n v="6.2480000000000002"/>
    <n v="35"/>
    <x v="3"/>
    <n v="22"/>
    <n v="5"/>
    <n v="3"/>
    <n v="0.6875"/>
    <x v="1"/>
    <n v="22"/>
    <n v="3.7925720214843701E-2"/>
    <n v="0"/>
    <n v="-163.74308107020741"/>
  </r>
  <r>
    <n v="55"/>
    <x v="0"/>
    <s v="NewFile-00036-00000055.wmd"/>
    <n v="6.9530000000000003"/>
    <n v="35"/>
    <x v="3"/>
    <n v="16"/>
    <n v="2"/>
    <n v="3"/>
    <n v="0.5"/>
    <x v="1"/>
    <n v="16"/>
    <n v="3.8925647735595703E-2"/>
    <n v="0"/>
    <n v="-177.62258958999425"/>
  </r>
  <r>
    <n v="56"/>
    <x v="0"/>
    <s v="NewFile-00036-00000056.wmd"/>
    <n v="6.45"/>
    <n v="35"/>
    <x v="3"/>
    <n v="15"/>
    <n v="3"/>
    <n v="3"/>
    <n v="0.46875"/>
    <x v="1"/>
    <n v="15"/>
    <n v="4.6874523162841797E-2"/>
    <n v="0"/>
    <n v="-136.60139975382236"/>
  </r>
  <r>
    <n v="57"/>
    <x v="0"/>
    <s v="NewFile-00036-00000057.wmd"/>
    <n v="6.12"/>
    <n v="35"/>
    <x v="3"/>
    <n v="23"/>
    <n v="4"/>
    <n v="3"/>
    <n v="0.71875"/>
    <x v="1"/>
    <n v="23"/>
    <n v="5.7844161987304597E-2"/>
    <n v="0"/>
    <n v="-104.8015154812545"/>
  </r>
  <r>
    <n v="58"/>
    <x v="0"/>
    <s v="NewFile-00036-00000058.wmd"/>
    <n v="6.6970000000000001"/>
    <n v="35"/>
    <x v="3"/>
    <n v="24"/>
    <n v="5"/>
    <n v="3"/>
    <n v="0.75"/>
    <x v="1"/>
    <n v="24"/>
    <n v="5.0906181335449198E-2"/>
    <n v="0"/>
    <n v="-130.5557330036157"/>
  </r>
  <r>
    <n v="59"/>
    <x v="0"/>
    <s v="NewFile-00036-00000059.wmd"/>
    <n v="6.8470000000000004"/>
    <n v="35"/>
    <x v="3"/>
    <n v="21"/>
    <n v="4"/>
    <n v="3"/>
    <n v="0.65625"/>
    <x v="1"/>
    <n v="21"/>
    <n v="4.7883749008178697E-2"/>
    <n v="0"/>
    <n v="-141.99214539008864"/>
  </r>
  <r>
    <n v="60"/>
    <x v="0"/>
    <s v="NewFile-00036-00000060.wmd"/>
    <n v="6.593"/>
    <n v="35"/>
    <x v="3"/>
    <n v="20"/>
    <n v="3"/>
    <n v="3"/>
    <n v="0.625"/>
    <x v="1"/>
    <n v="20"/>
    <n v="4.2854547500610303E-2"/>
    <n v="0"/>
    <n v="-152.84598332081578"/>
  </r>
  <r>
    <n v="61"/>
    <x v="0"/>
    <s v="NewFile-00036-00000061.wmd"/>
    <n v="7.29"/>
    <n v="36"/>
    <x v="4"/>
    <n v="22"/>
    <n v="4"/>
    <n v="4"/>
    <n v="0.6875"/>
    <x v="1"/>
    <n v="22"/>
    <n v="4.9859762191772398E-2"/>
    <n v="0"/>
    <n v="-145.21008363339041"/>
  </r>
  <r>
    <n v="62"/>
    <x v="0"/>
    <s v="NewFile-00036-00000062.wmd"/>
    <n v="7.7690000000000001"/>
    <n v="36"/>
    <x v="4"/>
    <n v="22"/>
    <n v="4"/>
    <n v="4"/>
    <n v="0.6875"/>
    <x v="1"/>
    <n v="22"/>
    <n v="3.7898302078247001E-2"/>
    <n v="0"/>
    <n v="-203.99599121775108"/>
  </r>
  <r>
    <n v="63"/>
    <x v="0"/>
    <s v="NewFile-00036-00000063.wmd"/>
    <n v="6.9290000000000003"/>
    <n v="36"/>
    <x v="4"/>
    <n v="28"/>
    <n v="7"/>
    <n v="4"/>
    <n v="0.875"/>
    <x v="1"/>
    <n v="28"/>
    <n v="0.113694906234741"/>
    <n v="0"/>
    <n v="-59.943803284326478"/>
  </r>
  <r>
    <n v="64"/>
    <x v="0"/>
    <s v="NewFile-00036-00000064.wmd"/>
    <n v="6.6749999999999998"/>
    <n v="36"/>
    <x v="4"/>
    <n v="27"/>
    <n v="7"/>
    <n v="4"/>
    <n v="0.84375"/>
    <x v="1"/>
    <n v="27"/>
    <n v="7.3832273483276298E-2"/>
    <n v="0"/>
    <n v="-89.407618309518128"/>
  </r>
  <r>
    <n v="65"/>
    <x v="0"/>
    <s v="NewFile-00036-00000065.wmd"/>
    <n v="8.1609999999999996"/>
    <n v="36"/>
    <x v="4"/>
    <n v="25"/>
    <n v="4"/>
    <n v="4"/>
    <n v="0.78125"/>
    <x v="1"/>
    <n v="25"/>
    <n v="0.104720830917358"/>
    <n v="0"/>
    <n v="-76.931008840450986"/>
  </r>
  <r>
    <n v="66"/>
    <x v="0"/>
    <s v="NewFile-00036-00000066.wmd"/>
    <n v="6.4859999999999998"/>
    <n v="36"/>
    <x v="4"/>
    <n v="24"/>
    <n v="4"/>
    <n v="4"/>
    <n v="0.75"/>
    <x v="1"/>
    <n v="24"/>
    <n v="4.1915416717529297E-2"/>
    <n v="0"/>
    <n v="-153.74020081225896"/>
  </r>
  <r>
    <n v="67"/>
    <x v="0"/>
    <s v="NewFile-00036-00000067.wmd"/>
    <n v="6.6769999999999996"/>
    <n v="36"/>
    <x v="4"/>
    <n v="17"/>
    <n v="3"/>
    <n v="4"/>
    <n v="0.53125"/>
    <x v="1"/>
    <n v="17"/>
    <n v="2.7927398681640601E-2"/>
    <n v="0"/>
    <n v="-238.08420816828323"/>
  </r>
  <r>
    <n v="68"/>
    <x v="0"/>
    <s v="NewFile-00036-00000068.wmd"/>
    <n v="7.13"/>
    <n v="36"/>
    <x v="4"/>
    <n v="25"/>
    <n v="5"/>
    <n v="4"/>
    <n v="0.78125"/>
    <x v="1"/>
    <n v="25"/>
    <n v="6.7818880081176702E-2"/>
    <n v="0"/>
    <n v="-104.13296579751321"/>
  </r>
  <r>
    <n v="69"/>
    <x v="0"/>
    <s v="NewFile-00036-00000069.wmd"/>
    <n v="6.2859999999999996"/>
    <n v="36"/>
    <x v="4"/>
    <n v="22"/>
    <n v="3"/>
    <n v="4"/>
    <n v="0.6875"/>
    <x v="1"/>
    <n v="22"/>
    <n v="3.0932903289794901E-2"/>
    <n v="0"/>
    <n v="-202.21403203280369"/>
  </r>
  <r>
    <n v="70"/>
    <x v="0"/>
    <s v="NewFile-00036-00000070.wmd"/>
    <n v="5.91"/>
    <n v="36"/>
    <x v="4"/>
    <n v="18"/>
    <n v="3"/>
    <n v="4"/>
    <n v="0.5625"/>
    <x v="1"/>
    <n v="18"/>
    <n v="4.5876741409301702E-2"/>
    <n v="0"/>
    <n v="-127.82344775258433"/>
  </r>
  <r>
    <n v="71"/>
    <x v="0"/>
    <s v="NewFile-00036-00000071.wmd"/>
    <n v="33.963000000000001"/>
    <n v="64"/>
    <x v="0"/>
    <n v="46"/>
    <n v="14"/>
    <n v="0"/>
    <n v="0.71875"/>
    <x v="2"/>
    <n v="47"/>
    <n v="0.58147644996643"/>
    <n v="2.1276595744680851E-2"/>
    <n v="-57.408212408190849"/>
  </r>
  <r>
    <n v="72"/>
    <x v="0"/>
    <s v="NewFile-00036-00000072.wmd"/>
    <n v="30.416"/>
    <n v="64"/>
    <x v="0"/>
    <n v="36"/>
    <n v="11"/>
    <n v="0"/>
    <n v="0.5625"/>
    <x v="2"/>
    <n v="39"/>
    <n v="0.15558433532714799"/>
    <n v="7.6923076923076927E-2"/>
    <n v="-194.49525944269465"/>
  </r>
  <r>
    <n v="73"/>
    <x v="0"/>
    <s v="NewFile-00036-00000073.wmd"/>
    <n v="32.235999999999997"/>
    <n v="64"/>
    <x v="0"/>
    <n v="42"/>
    <n v="15"/>
    <n v="0"/>
    <n v="0.65625"/>
    <x v="2"/>
    <n v="42"/>
    <n v="0.38895535469055098"/>
    <n v="0"/>
    <n v="-81.878406509267975"/>
  </r>
  <r>
    <n v="74"/>
    <x v="0"/>
    <s v="NewFile-00036-00000074.wmd"/>
    <n v="31.472000000000001"/>
    <n v="64"/>
    <x v="0"/>
    <n v="34"/>
    <n v="11"/>
    <n v="0"/>
    <n v="0.53125"/>
    <x v="2"/>
    <n v="36"/>
    <n v="0.32615637779235801"/>
    <n v="5.5555555555555552E-2"/>
    <n v="-95.493590629817831"/>
  </r>
  <r>
    <n v="75"/>
    <x v="0"/>
    <s v="NewFile-00036-00000075.wmd"/>
    <n v="37.466000000000001"/>
    <n v="64"/>
    <x v="0"/>
    <n v="33"/>
    <n v="11"/>
    <n v="0"/>
    <n v="0.515625"/>
    <x v="2"/>
    <n v="33"/>
    <n v="0.151478052139282"/>
    <n v="0"/>
    <n v="-246.33616171371497"/>
  </r>
  <r>
    <n v="76"/>
    <x v="0"/>
    <s v="NewFile-00036-00000076.wmd"/>
    <n v="27.614000000000001"/>
    <n v="64"/>
    <x v="0"/>
    <n v="43"/>
    <n v="13"/>
    <n v="0"/>
    <n v="0.671875"/>
    <x v="2"/>
    <n v="44"/>
    <n v="0.235006809234619"/>
    <n v="2.2727272727272728E-2"/>
    <n v="-116.502978275117"/>
  </r>
  <r>
    <n v="77"/>
    <x v="0"/>
    <s v="NewFile-00036-00000077.wmd"/>
    <n v="31.988"/>
    <n v="64"/>
    <x v="0"/>
    <n v="33"/>
    <n v="12"/>
    <n v="0"/>
    <n v="0.515625"/>
    <x v="2"/>
    <n v="34"/>
    <n v="9.9735021591186496E-2"/>
    <n v="2.9411764705882353E-2"/>
    <n v="-319.72986489258204"/>
  </r>
  <r>
    <n v="78"/>
    <x v="0"/>
    <s v="NewFile-00036-00000078.wmd"/>
    <n v="29.263000000000002"/>
    <n v="64"/>
    <x v="0"/>
    <n v="32"/>
    <n v="9"/>
    <n v="0"/>
    <n v="0.5"/>
    <x v="2"/>
    <n v="33"/>
    <n v="0.20844531059265101"/>
    <n v="3.0303030303030304E-2"/>
    <n v="-139.38694330325561"/>
  </r>
  <r>
    <n v="79"/>
    <x v="0"/>
    <s v="NewFile-00036-00000079.wmd"/>
    <n v="30.626000000000001"/>
    <n v="64"/>
    <x v="0"/>
    <n v="39"/>
    <n v="14"/>
    <n v="0"/>
    <n v="0.609375"/>
    <x v="2"/>
    <n v="39"/>
    <n v="0.25378632545471103"/>
    <n v="0"/>
    <n v="-119.67632070060176"/>
  </r>
  <r>
    <n v="80"/>
    <x v="0"/>
    <s v="NewFile-00036-00000080.wmd"/>
    <n v="32.662999999999997"/>
    <n v="64"/>
    <x v="0"/>
    <n v="28"/>
    <n v="10"/>
    <n v="0"/>
    <n v="0.4375"/>
    <x v="2"/>
    <n v="29"/>
    <n v="0.18553209304809501"/>
    <n v="3.4482758620689655E-2"/>
    <n v="-175.05040434450794"/>
  </r>
  <r>
    <n v="81"/>
    <x v="0"/>
    <s v="NewFile-00036-00000081.wmd"/>
    <n v="30.888000000000002"/>
    <n v="67"/>
    <x v="3"/>
    <n v="54"/>
    <n v="14"/>
    <n v="3"/>
    <n v="0.84375"/>
    <x v="2"/>
    <n v="55"/>
    <n v="0.584128618240356"/>
    <n v="1.8181818181818181E-2"/>
    <n v="-51.878765113491276"/>
  </r>
  <r>
    <n v="82"/>
    <x v="0"/>
    <s v="NewFile-00036-00000082.wmd"/>
    <n v="38.78"/>
    <n v="67"/>
    <x v="3"/>
    <n v="47"/>
    <n v="11"/>
    <n v="3"/>
    <n v="0.734375"/>
    <x v="2"/>
    <n v="47"/>
    <n v="0.77517247200012196"/>
    <n v="0"/>
    <n v="-49.027576314647433"/>
  </r>
  <r>
    <n v="83"/>
    <x v="0"/>
    <s v="NewFile-00036-00000083.wmd"/>
    <n v="36.570999999999998"/>
    <n v="67"/>
    <x v="3"/>
    <n v="41"/>
    <n v="10"/>
    <n v="3"/>
    <n v="0.640625"/>
    <x v="2"/>
    <n v="41"/>
    <n v="0.36303043365478499"/>
    <n v="0"/>
    <n v="-99.738110664232366"/>
  </r>
  <r>
    <n v="84"/>
    <x v="0"/>
    <s v="NewFile-00036-00000084.wmd"/>
    <n v="31.594999999999999"/>
    <n v="67"/>
    <x v="3"/>
    <n v="39"/>
    <n v="9"/>
    <n v="3"/>
    <n v="0.609375"/>
    <x v="2"/>
    <n v="39"/>
    <n v="0.25574326515197698"/>
    <n v="0"/>
    <n v="-122.54186524217745"/>
  </r>
  <r>
    <n v="85"/>
    <x v="0"/>
    <s v="NewFile-00036-00000085.wmd"/>
    <n v="34.180999999999997"/>
    <n v="67"/>
    <x v="3"/>
    <n v="38"/>
    <n v="9"/>
    <n v="3"/>
    <n v="0.59375"/>
    <x v="2"/>
    <n v="39"/>
    <n v="0.348042011260986"/>
    <n v="2.564102564102564E-2"/>
    <n v="-97.209408330216547"/>
  </r>
  <r>
    <n v="86"/>
    <x v="0"/>
    <s v="NewFile-00036-00000086.wmd"/>
    <n v="35.313000000000002"/>
    <n v="67"/>
    <x v="3"/>
    <n v="34"/>
    <n v="8"/>
    <n v="3"/>
    <n v="0.53125"/>
    <x v="2"/>
    <n v="34"/>
    <n v="0.214059352874755"/>
    <n v="0"/>
    <n v="-163.96826476281768"/>
  </r>
  <r>
    <n v="87"/>
    <x v="0"/>
    <s v="NewFile-00036-00000087.wmd"/>
    <n v="33.534999999999997"/>
    <n v="67"/>
    <x v="3"/>
    <n v="45"/>
    <n v="11"/>
    <n v="3"/>
    <n v="0.703125"/>
    <x v="2"/>
    <n v="46"/>
    <n v="0.53955793380737305"/>
    <n v="2.1739130434782608E-2"/>
    <n v="-61.152732633104584"/>
  </r>
  <r>
    <n v="88"/>
    <x v="0"/>
    <s v="NewFile-00036-00000088.wmd"/>
    <n v="33.926000000000002"/>
    <n v="67"/>
    <x v="3"/>
    <n v="47"/>
    <n v="12"/>
    <n v="3"/>
    <n v="0.734375"/>
    <x v="2"/>
    <n v="47"/>
    <n v="0.37402009963989202"/>
    <n v="0"/>
    <n v="-89.706355173596506"/>
  </r>
  <r>
    <n v="89"/>
    <x v="0"/>
    <s v="NewFile-00036-00000089.wmd"/>
    <n v="38.957999999999998"/>
    <n v="67"/>
    <x v="3"/>
    <n v="34"/>
    <n v="8"/>
    <n v="3"/>
    <n v="0.53125"/>
    <x v="2"/>
    <n v="34"/>
    <n v="0.158603906631469"/>
    <n v="0"/>
    <n v="-244.63077182280605"/>
  </r>
  <r>
    <n v="90"/>
    <x v="0"/>
    <s v="NewFile-00036-00000090.wmd"/>
    <n v="34.524000000000001"/>
    <n v="67"/>
    <x v="3"/>
    <n v="35"/>
    <n v="9"/>
    <n v="3"/>
    <n v="0.546875"/>
    <x v="2"/>
    <n v="36"/>
    <n v="7.6762437820434501E-2"/>
    <n v="2.7777777777777776E-2"/>
    <n v="-448.75121921948079"/>
  </r>
  <r>
    <n v="91"/>
    <x v="0"/>
    <s v="NewFile-00036-00000091.wmd"/>
    <n v="41.99"/>
    <n v="70"/>
    <x v="5"/>
    <n v="40"/>
    <n v="6"/>
    <n v="6"/>
    <n v="0.625"/>
    <x v="2"/>
    <n v="40"/>
    <n v="0.38198184967040999"/>
    <n v="0"/>
    <n v="-108.92668901999072"/>
  </r>
  <r>
    <n v="92"/>
    <x v="0"/>
    <s v="NewFile-00036-00000092.wmd"/>
    <n v="34.703000000000003"/>
    <n v="70"/>
    <x v="5"/>
    <n v="46"/>
    <n v="11"/>
    <n v="6"/>
    <n v="0.71875"/>
    <x v="2"/>
    <n v="46"/>
    <n v="0.23637008666992099"/>
    <n v="0"/>
    <n v="-145.81637803205194"/>
  </r>
  <r>
    <n v="93"/>
    <x v="0"/>
    <s v="NewFile-00036-00000093.wmd"/>
    <n v="37.837000000000003"/>
    <n v="70"/>
    <x v="5"/>
    <n v="37"/>
    <n v="6"/>
    <n v="6"/>
    <n v="0.578125"/>
    <x v="2"/>
    <n v="37"/>
    <n v="0.25156831741333002"/>
    <n v="0"/>
    <n v="-149.40447218889381"/>
  </r>
  <r>
    <n v="94"/>
    <x v="0"/>
    <s v="NewFile-00036-00000094.wmd"/>
    <n v="35.223999999999997"/>
    <n v="70"/>
    <x v="5"/>
    <n v="41"/>
    <n v="6"/>
    <n v="6"/>
    <n v="0.640625"/>
    <x v="2"/>
    <n v="42"/>
    <n v="0.259320259094238"/>
    <n v="2.3809523809523808E-2"/>
    <n v="-134.83204074772829"/>
  </r>
  <r>
    <n v="95"/>
    <x v="0"/>
    <s v="NewFile-00036-00000095.wmd"/>
    <n v="33.302999999999997"/>
    <n v="70"/>
    <x v="5"/>
    <n v="46"/>
    <n v="11"/>
    <n v="6"/>
    <n v="0.71875"/>
    <x v="2"/>
    <n v="46"/>
    <n v="0.461750268936157"/>
    <n v="0"/>
    <n v="-71.123401415072209"/>
  </r>
  <r>
    <n v="96"/>
    <x v="0"/>
    <s v="NewFile-00036-00000096.wmd"/>
    <n v="38.457000000000001"/>
    <n v="70"/>
    <x v="5"/>
    <n v="36"/>
    <n v="8"/>
    <n v="6"/>
    <n v="0.5625"/>
    <x v="2"/>
    <n v="36"/>
    <n v="0.31515479087829501"/>
    <n v="0"/>
    <n v="-121.0257508788789"/>
  </r>
  <r>
    <n v="97"/>
    <x v="0"/>
    <s v="NewFile-00036-00000097.wmd"/>
    <n v="38.024000000000001"/>
    <n v="70"/>
    <x v="5"/>
    <n v="39"/>
    <n v="8"/>
    <n v="6"/>
    <n v="0.609375"/>
    <x v="2"/>
    <n v="39"/>
    <n v="0.44677686691284102"/>
    <n v="0"/>
    <n v="-84.107360778860269"/>
  </r>
  <r>
    <n v="98"/>
    <x v="0"/>
    <s v="NewFile-00036-00000098.wmd"/>
    <n v="32.872999999999998"/>
    <n v="70"/>
    <x v="5"/>
    <n v="44"/>
    <n v="9"/>
    <n v="6"/>
    <n v="0.6875"/>
    <x v="2"/>
    <n v="44"/>
    <n v="0.26329636573791498"/>
    <n v="0"/>
    <n v="-123.85170430617245"/>
  </r>
  <r>
    <n v="99"/>
    <x v="0"/>
    <s v="NewFile-00036-00000099.wmd"/>
    <n v="44.377000000000002"/>
    <n v="70"/>
    <x v="5"/>
    <n v="40"/>
    <n v="6"/>
    <n v="6"/>
    <n v="0.625"/>
    <x v="2"/>
    <n v="40"/>
    <n v="0.317183017730712"/>
    <n v="0"/>
    <n v="-138.90976035695587"/>
  </r>
  <r>
    <n v="100"/>
    <x v="0"/>
    <s v="NewFile-00036-00000100.wmd"/>
    <n v="39.542999999999999"/>
    <n v="70"/>
    <x v="5"/>
    <n v="46"/>
    <n v="8"/>
    <n v="6"/>
    <n v="0.71875"/>
    <x v="2"/>
    <n v="46"/>
    <n v="0.26728725433349598"/>
    <n v="0"/>
    <n v="-146.94195891833266"/>
  </r>
  <r>
    <n v="101"/>
    <x v="0"/>
    <s v="NewFile-00036-00000101.wmd"/>
    <n v="36.033000000000001"/>
    <n v="73"/>
    <x v="6"/>
    <n v="47"/>
    <n v="8"/>
    <n v="9"/>
    <n v="0.734375"/>
    <x v="2"/>
    <n v="47"/>
    <n v="0.398921728134155"/>
    <n v="0"/>
    <n v="-89.325989934251766"/>
  </r>
  <r>
    <n v="102"/>
    <x v="0"/>
    <s v="NewFile-00036-00000102.wmd"/>
    <n v="38.801000000000002"/>
    <n v="73"/>
    <x v="6"/>
    <n v="49"/>
    <n v="11"/>
    <n v="9"/>
    <n v="0.765625"/>
    <x v="2"/>
    <n v="49"/>
    <n v="0.33612990379333402"/>
    <n v="0"/>
    <n v="-114.43453754669919"/>
  </r>
  <r>
    <n v="103"/>
    <x v="0"/>
    <s v="NewFile-00036-00000103.wmd"/>
    <n v="42.338999999999999"/>
    <n v="73"/>
    <x v="6"/>
    <n v="44"/>
    <n v="7"/>
    <n v="9"/>
    <n v="0.6875"/>
    <x v="2"/>
    <n v="44"/>
    <n v="0.200497150421142"/>
    <n v="0"/>
    <n v="-210.17008352022663"/>
  </r>
  <r>
    <n v="104"/>
    <x v="0"/>
    <s v="NewFile-00036-00000104.wmd"/>
    <n v="39.036999999999999"/>
    <n v="73"/>
    <x v="6"/>
    <n v="50"/>
    <n v="9"/>
    <n v="9"/>
    <n v="0.78125"/>
    <x v="2"/>
    <n v="50"/>
    <n v="0.21043634414672799"/>
    <n v="0"/>
    <n v="-184.5050284126834"/>
  </r>
  <r>
    <n v="105"/>
    <x v="0"/>
    <s v="NewFile-00036-00000105.wmd"/>
    <n v="37.127000000000002"/>
    <n v="73"/>
    <x v="6"/>
    <n v="55"/>
    <n v="12"/>
    <n v="9"/>
    <n v="0.859375"/>
    <x v="2"/>
    <n v="57"/>
    <n v="0.47474932670593201"/>
    <n v="3.5087719298245612E-2"/>
    <n v="-77.203375784874169"/>
  </r>
  <r>
    <n v="106"/>
    <x v="0"/>
    <s v="NewFile-00036-00000106.wmd"/>
    <n v="53.835000000000001"/>
    <n v="73"/>
    <x v="6"/>
    <n v="42"/>
    <n v="7"/>
    <n v="9"/>
    <n v="0.65625"/>
    <x v="2"/>
    <n v="42"/>
    <n v="0.25646185874938898"/>
    <n v="0"/>
    <n v="-208.91425494036844"/>
  </r>
  <r>
    <n v="107"/>
    <x v="0"/>
    <s v="NewFile-00036-00000107.wmd"/>
    <n v="38.976999999999997"/>
    <n v="73"/>
    <x v="6"/>
    <n v="49"/>
    <n v="10"/>
    <n v="9"/>
    <n v="0.765625"/>
    <x v="2"/>
    <n v="49"/>
    <n v="0.36309862136840798"/>
    <n v="0"/>
    <n v="-106.34549157225541"/>
  </r>
  <r>
    <n v="108"/>
    <x v="0"/>
    <s v="NewFile-00036-00000108.wmd"/>
    <n v="39.523000000000003"/>
    <n v="73"/>
    <x v="6"/>
    <n v="47"/>
    <n v="9"/>
    <n v="9"/>
    <n v="0.734375"/>
    <x v="2"/>
    <n v="47"/>
    <n v="0.398308515548706"/>
    <n v="0"/>
    <n v="-98.227102753636828"/>
  </r>
  <r>
    <n v="109"/>
    <x v="0"/>
    <s v="NewFile-00036-00000109.wmd"/>
    <n v="36.975000000000001"/>
    <n v="73"/>
    <x v="6"/>
    <n v="51"/>
    <n v="9"/>
    <n v="9"/>
    <n v="0.796875"/>
    <x v="2"/>
    <n v="51"/>
    <n v="0.44877243041992099"/>
    <n v="0"/>
    <n v="-81.391424904159351"/>
  </r>
  <r>
    <n v="110"/>
    <x v="0"/>
    <s v="NewFile-00036-00000110.wmd"/>
    <n v="44.51"/>
    <n v="73"/>
    <x v="6"/>
    <n v="47"/>
    <n v="7"/>
    <n v="9"/>
    <n v="0.734375"/>
    <x v="2"/>
    <n v="47"/>
    <n v="0.29119348526000899"/>
    <n v="0"/>
    <n v="-151.85369437525932"/>
  </r>
  <r>
    <n v="111"/>
    <x v="0"/>
    <s v="NewFile-00036-00000111.wmd"/>
    <n v="210.559"/>
    <n v="128"/>
    <x v="0"/>
    <n v="82"/>
    <n v="24"/>
    <n v="0"/>
    <n v="0.640625"/>
    <x v="3"/>
    <n v="83"/>
    <n v="6.2962307929992596"/>
    <n v="1.2048192771084338E-2"/>
    <n v="-32.442071442825643"/>
  </r>
  <r>
    <n v="112"/>
    <x v="0"/>
    <s v="NewFile-00036-00000112.wmd"/>
    <n v="212.56200000000001"/>
    <n v="128"/>
    <x v="0"/>
    <n v="81"/>
    <n v="26"/>
    <n v="0"/>
    <n v="0.63281200000000004"/>
    <x v="3"/>
    <n v="83"/>
    <n v="6.3659434318542401"/>
    <n v="2.4096385542168676E-2"/>
    <n v="-32.390494633736637"/>
  </r>
  <r>
    <n v="113"/>
    <x v="0"/>
    <s v="NewFile-00036-00000113.wmd"/>
    <n v="194.334"/>
    <n v="128"/>
    <x v="0"/>
    <n v="75"/>
    <n v="23"/>
    <n v="0"/>
    <n v="0.58593799999999996"/>
    <x v="3"/>
    <n v="78"/>
    <n v="4.2243728637695304"/>
    <n v="3.8461538461538464E-2"/>
    <n v="-45.003041461304662"/>
  </r>
  <r>
    <n v="114"/>
    <x v="0"/>
    <s v="NewFile-00036-00000114.wmd"/>
    <n v="210.26400000000001"/>
    <n v="128"/>
    <x v="0"/>
    <n v="80"/>
    <n v="24"/>
    <n v="0"/>
    <n v="0.625"/>
    <x v="3"/>
    <n v="84"/>
    <n v="5.3138542175292898"/>
    <n v="4.7619047619047616E-2"/>
    <n v="-38.569019282912052"/>
  </r>
  <r>
    <n v="115"/>
    <x v="0"/>
    <s v="NewFile-00036-00000115.wmd"/>
    <n v="284.13"/>
    <n v="128"/>
    <x v="0"/>
    <n v="64"/>
    <n v="19"/>
    <n v="0"/>
    <n v="0.5"/>
    <x v="3"/>
    <n v="65"/>
    <n v="2.8448672294616699"/>
    <n v="1.5384615384615385E-2"/>
    <n v="-98.874608226889208"/>
  </r>
  <r>
    <n v="116"/>
    <x v="0"/>
    <s v="NewFile-00036-00000116.wmd"/>
    <n v="211.048"/>
    <n v="128"/>
    <x v="0"/>
    <n v="72"/>
    <n v="24"/>
    <n v="0"/>
    <n v="0.5625"/>
    <x v="3"/>
    <n v="73"/>
    <n v="3.7260444164276101"/>
    <n v="1.3698630136986301E-2"/>
    <n v="-55.641300106224932"/>
  </r>
  <r>
    <n v="117"/>
    <x v="0"/>
    <s v="NewFile-00036-00000117.wmd"/>
    <n v="210.03200000000001"/>
    <n v="128"/>
    <x v="0"/>
    <n v="68"/>
    <n v="22"/>
    <n v="0"/>
    <n v="0.53125"/>
    <x v="3"/>
    <n v="70"/>
    <n v="2.70412945747375"/>
    <n v="2.8571428571428571E-2"/>
    <n v="-76.670837621885141"/>
  </r>
  <r>
    <n v="118"/>
    <x v="0"/>
    <s v="NewFile-00036-00000118.wmd"/>
    <n v="201.03399999999999"/>
    <n v="128"/>
    <x v="0"/>
    <n v="85"/>
    <n v="27"/>
    <n v="0"/>
    <n v="0.66406200000000004"/>
    <x v="3"/>
    <n v="87"/>
    <n v="4.6826512813568097"/>
    <n v="2.2988505747126436E-2"/>
    <n v="-41.931661556858423"/>
  </r>
  <r>
    <n v="119"/>
    <x v="0"/>
    <s v="NewFile-00036-00000119.wmd"/>
    <n v="233.202"/>
    <n v="128"/>
    <x v="0"/>
    <n v="75"/>
    <n v="24"/>
    <n v="0"/>
    <n v="0.58593799999999996"/>
    <x v="3"/>
    <n v="79"/>
    <n v="3.415771484375"/>
    <n v="5.0632911392405063E-2"/>
    <n v="-67.272131513115568"/>
  </r>
  <r>
    <n v="120"/>
    <x v="0"/>
    <s v="NewFile-00036-00000120.wmd"/>
    <n v="191.76900000000001"/>
    <n v="128"/>
    <x v="0"/>
    <n v="80"/>
    <n v="25"/>
    <n v="0"/>
    <n v="0.625"/>
    <x v="3"/>
    <n v="86"/>
    <n v="5.4865746498107901"/>
    <n v="6.9767441860465115E-2"/>
    <n v="-33.95240878689463"/>
  </r>
  <r>
    <n v="121"/>
    <x v="0"/>
    <s v="NewFile-00036-00000121.wmd"/>
    <n v="226.72499999999999"/>
    <n v="134"/>
    <x v="5"/>
    <n v="85"/>
    <n v="20"/>
    <n v="6"/>
    <n v="0.66406200000000004"/>
    <x v="3"/>
    <n v="86"/>
    <n v="5.3130416870117099"/>
    <n v="1.1627906976744186E-2"/>
    <n v="-41.673295892681047"/>
  </r>
  <r>
    <n v="122"/>
    <x v="0"/>
    <s v="NewFile-00036-00000122.wmd"/>
    <n v="264.49099999999999"/>
    <n v="134"/>
    <x v="5"/>
    <n v="85"/>
    <n v="20"/>
    <n v="6"/>
    <n v="0.66406200000000004"/>
    <x v="3"/>
    <n v="86"/>
    <n v="5.0523653030395499"/>
    <n v="1.1627906976744186E-2"/>
    <n v="-51.349935947996428"/>
  </r>
  <r>
    <n v="123"/>
    <x v="0"/>
    <s v="NewFile-00036-00000123.wmd"/>
    <n v="231.81899999999999"/>
    <n v="134"/>
    <x v="5"/>
    <n v="102"/>
    <n v="28"/>
    <n v="6"/>
    <n v="0.796875"/>
    <x v="3"/>
    <n v="107"/>
    <n v="13.2830896377563"/>
    <n v="4.6728971962616821E-2"/>
    <n v="-16.452189687937501"/>
  </r>
  <r>
    <n v="124"/>
    <x v="0"/>
    <s v="NewFile-00036-00000124.wmd"/>
    <n v="220.179"/>
    <n v="134"/>
    <x v="5"/>
    <n v="93"/>
    <n v="23"/>
    <n v="6"/>
    <n v="0.72656200000000004"/>
    <x v="3"/>
    <n v="94"/>
    <n v="8.6564028263092005"/>
    <n v="1.0638297872340425E-2"/>
    <n v="-24.435392092754181"/>
  </r>
  <r>
    <n v="125"/>
    <x v="0"/>
    <s v="NewFile-00036-00000125.wmd"/>
    <n v="277.01"/>
    <n v="134"/>
    <x v="5"/>
    <n v="80"/>
    <n v="17"/>
    <n v="6"/>
    <n v="0.625"/>
    <x v="3"/>
    <n v="81"/>
    <n v="4.3443949222564697"/>
    <n v="1.2345679012345678E-2"/>
    <n v="-62.762619411248544"/>
  </r>
  <r>
    <n v="126"/>
    <x v="0"/>
    <s v="NewFile-00036-00000126.wmd"/>
    <n v="208.44300000000001"/>
    <n v="134"/>
    <x v="5"/>
    <n v="99"/>
    <n v="27"/>
    <n v="6"/>
    <n v="0.77343799999999996"/>
    <x v="3"/>
    <n v="100"/>
    <n v="11.921611309051499"/>
    <n v="0.01"/>
    <n v="-16.484465362642666"/>
  </r>
  <r>
    <n v="127"/>
    <x v="0"/>
    <s v="NewFile-00036-00000127.wmd"/>
    <n v="235.886"/>
    <n v="134"/>
    <x v="5"/>
    <n v="82"/>
    <n v="20"/>
    <n v="6"/>
    <n v="0.640625"/>
    <x v="3"/>
    <n v="82"/>
    <n v="5.5149731636047301"/>
    <n v="0"/>
    <n v="-41.771921639926667"/>
  </r>
  <r>
    <n v="128"/>
    <x v="0"/>
    <s v="NewFile-00036-00000128.wmd"/>
    <n v="212.24799999999999"/>
    <n v="134"/>
    <x v="5"/>
    <n v="87"/>
    <n v="22"/>
    <n v="6"/>
    <n v="0.67968799999999996"/>
    <x v="3"/>
    <n v="87"/>
    <n v="7.1623837947845397"/>
    <n v="0"/>
    <n v="-28.633709401966623"/>
  </r>
  <r>
    <n v="129"/>
    <x v="0"/>
    <s v="NewFile-00036-00000129.wmd"/>
    <n v="223.97200000000001"/>
    <n v="134"/>
    <x v="5"/>
    <n v="91"/>
    <n v="22"/>
    <n v="6"/>
    <n v="0.71093799999999996"/>
    <x v="3"/>
    <n v="91"/>
    <n v="8.4945523738860995"/>
    <n v="0"/>
    <n v="-25.366545303615215"/>
  </r>
  <r>
    <n v="130"/>
    <x v="0"/>
    <s v="NewFile-00036-00000130.wmd"/>
    <n v="253.77699999999999"/>
    <n v="134"/>
    <x v="5"/>
    <n v="91"/>
    <n v="23"/>
    <n v="6"/>
    <n v="0.71093799999999996"/>
    <x v="3"/>
    <n v="91"/>
    <n v="10.5440955162048"/>
    <n v="0"/>
    <n v="-23.068162092232587"/>
  </r>
  <r>
    <n v="131"/>
    <x v="0"/>
    <s v="NewFile-00036-00000131.wmd"/>
    <n v="254.489"/>
    <n v="140"/>
    <x v="7"/>
    <n v="85"/>
    <n v="15"/>
    <n v="12"/>
    <n v="0.66406200000000004"/>
    <x v="3"/>
    <n v="85"/>
    <n v="3.7727689743041899"/>
    <n v="0"/>
    <n v="-66.454170062701834"/>
  </r>
  <r>
    <n v="132"/>
    <x v="0"/>
    <s v="NewFile-00036-00000132.wmd"/>
    <n v="239.53200000000001"/>
    <n v="140"/>
    <x v="7"/>
    <n v="99"/>
    <n v="23"/>
    <n v="12"/>
    <n v="0.77343799999999996"/>
    <x v="3"/>
    <n v="99"/>
    <n v="6.7314100265502903"/>
    <n v="0"/>
    <n v="-34.584223670111989"/>
  </r>
  <r>
    <n v="133"/>
    <x v="0"/>
    <s v="NewFile-00036-00000133.wmd"/>
    <n v="257.60899999999998"/>
    <n v="140"/>
    <x v="7"/>
    <n v="82"/>
    <n v="15"/>
    <n v="12"/>
    <n v="0.640625"/>
    <x v="3"/>
    <n v="82"/>
    <n v="5.3363382816314697"/>
    <n v="0"/>
    <n v="-47.274488310969971"/>
  </r>
  <r>
    <n v="134"/>
    <x v="0"/>
    <s v="NewFile-00036-00000134.wmd"/>
    <n v="237.79300000000001"/>
    <n v="140"/>
    <x v="7"/>
    <n v="99"/>
    <n v="22"/>
    <n v="12"/>
    <n v="0.77343799999999996"/>
    <x v="3"/>
    <n v="99"/>
    <n v="10.7950477600097"/>
    <n v="0"/>
    <n v="-21.027971092532372"/>
  </r>
  <r>
    <n v="135"/>
    <x v="0"/>
    <s v="NewFile-00036-00000135.wmd"/>
    <n v="259.36900000000003"/>
    <n v="140"/>
    <x v="7"/>
    <n v="101"/>
    <n v="20"/>
    <n v="12"/>
    <n v="0.78906200000000004"/>
    <x v="3"/>
    <n v="101"/>
    <n v="5.2614181041717503"/>
    <n v="0"/>
    <n v="-48.296405430001414"/>
  </r>
  <r>
    <n v="136"/>
    <x v="0"/>
    <s v="NewFile-00036-00000136.wmd"/>
    <n v="246.18100000000001"/>
    <n v="140"/>
    <x v="7"/>
    <n v="80"/>
    <n v="13"/>
    <n v="12"/>
    <n v="0.625"/>
    <x v="3"/>
    <n v="80"/>
    <n v="5.8170933723449698"/>
    <n v="0"/>
    <n v="-41.320276509634269"/>
  </r>
  <r>
    <n v="137"/>
    <x v="0"/>
    <s v="NewFile-00036-00000137.wmd"/>
    <n v="252.56899999999999"/>
    <n v="140"/>
    <x v="7"/>
    <n v="91"/>
    <n v="17"/>
    <n v="12"/>
    <n v="0.71093799999999996"/>
    <x v="3"/>
    <n v="92"/>
    <n v="4.0132761001586896"/>
    <n v="1.0869565217391304E-2"/>
    <n v="-61.933372560640201"/>
  </r>
  <r>
    <n v="138"/>
    <x v="0"/>
    <s v="NewFile-00036-00000138.wmd"/>
    <n v="247.47800000000001"/>
    <n v="140"/>
    <x v="7"/>
    <n v="101"/>
    <n v="24"/>
    <n v="12"/>
    <n v="0.78906200000000004"/>
    <x v="3"/>
    <n v="101"/>
    <n v="6.34008693695068"/>
    <n v="0"/>
    <n v="-38.033849608224251"/>
  </r>
  <r>
    <n v="139"/>
    <x v="0"/>
    <s v="NewFile-00036-00000139.wmd"/>
    <n v="274.69499999999999"/>
    <n v="140"/>
    <x v="7"/>
    <n v="76"/>
    <n v="15"/>
    <n v="12"/>
    <n v="0.59375"/>
    <x v="3"/>
    <n v="76"/>
    <n v="4.8963100910186697"/>
    <n v="0"/>
    <n v="-55.102451620430379"/>
  </r>
  <r>
    <n v="140"/>
    <x v="0"/>
    <s v="NewFile-00036-00000140.wmd"/>
    <n v="267.46199999999999"/>
    <n v="140"/>
    <x v="7"/>
    <n v="83"/>
    <n v="18"/>
    <n v="12"/>
    <n v="0.64843799999999996"/>
    <x v="3"/>
    <n v="84"/>
    <n v="4.07710528373718"/>
    <n v="1.1904761904761904E-2"/>
    <n v="-64.600954938999621"/>
  </r>
  <r>
    <n v="141"/>
    <x v="0"/>
    <s v="NewFile-00036-00000141.wmd"/>
    <n v="286.36700000000002"/>
    <n v="147"/>
    <x v="8"/>
    <n v="96"/>
    <n v="16"/>
    <n v="19"/>
    <n v="0.75"/>
    <x v="3"/>
    <n v="97"/>
    <n v="5.1702308654785103"/>
    <n v="1.0309278350515464E-2"/>
    <n v="-54.387662069805167"/>
  </r>
  <r>
    <n v="142"/>
    <x v="0"/>
    <s v="NewFile-00036-00000142.wmd"/>
    <n v="240.471"/>
    <n v="147"/>
    <x v="8"/>
    <n v="108"/>
    <n v="18"/>
    <n v="19"/>
    <n v="0.84375"/>
    <x v="3"/>
    <n v="108"/>
    <n v="6.1845235824584899"/>
    <n v="0"/>
    <n v="-37.88270402623435"/>
  </r>
  <r>
    <n v="143"/>
    <x v="0"/>
    <s v="NewFile-00036-00000143.wmd"/>
    <n v="262.04700000000003"/>
    <n v="147"/>
    <x v="8"/>
    <n v="109"/>
    <n v="18"/>
    <n v="19"/>
    <n v="0.85156200000000004"/>
    <x v="3"/>
    <n v="110"/>
    <n v="5.9913871288299498"/>
    <n v="9.0909090909090905E-3"/>
    <n v="-42.737283931972335"/>
  </r>
  <r>
    <n v="144"/>
    <x v="0"/>
    <s v="NewFile-00036-00000144.wmd"/>
    <n v="267.06299999999999"/>
    <n v="147"/>
    <x v="8"/>
    <n v="101"/>
    <n v="19"/>
    <n v="19"/>
    <n v="0.78906200000000004"/>
    <x v="3"/>
    <n v="101"/>
    <n v="8.2490324974060005"/>
    <n v="0"/>
    <n v="-31.375069450142291"/>
  </r>
  <r>
    <n v="145"/>
    <x v="0"/>
    <s v="NewFile-00036-00000145.wmd"/>
    <n v="255.40799999999999"/>
    <n v="147"/>
    <x v="8"/>
    <n v="105"/>
    <n v="18"/>
    <n v="19"/>
    <n v="0.82031200000000004"/>
    <x v="3"/>
    <n v="105"/>
    <n v="6.9113237857818604"/>
    <n v="0"/>
    <n v="-35.955004267841048"/>
  </r>
  <r>
    <n v="146"/>
    <x v="0"/>
    <s v="NewFile-00036-00000146.wmd"/>
    <n v="285.74599999999998"/>
    <n v="147"/>
    <x v="8"/>
    <n v="104"/>
    <n v="18"/>
    <n v="19"/>
    <n v="0.8125"/>
    <x v="3"/>
    <n v="104"/>
    <n v="6.3145911693572998"/>
    <n v="0"/>
    <n v="-44.251702340863226"/>
  </r>
  <r>
    <n v="147"/>
    <x v="0"/>
    <s v="NewFile-00036-00000147.wmd"/>
    <n v="266.74599999999998"/>
    <n v="147"/>
    <x v="8"/>
    <n v="102"/>
    <n v="16"/>
    <n v="19"/>
    <n v="0.796875"/>
    <x v="3"/>
    <n v="102"/>
    <n v="6.19138360023498"/>
    <n v="0"/>
    <n v="-42.083423225444506"/>
  </r>
  <r>
    <n v="148"/>
    <x v="0"/>
    <s v="NewFile-00036-00000148.wmd"/>
    <n v="248.791"/>
    <n v="147"/>
    <x v="8"/>
    <n v="107"/>
    <n v="19"/>
    <n v="19"/>
    <n v="0.83593799999999996"/>
    <x v="3"/>
    <n v="108"/>
    <n v="5.2937703132629297"/>
    <n v="9.2592592592592587E-3"/>
    <n v="-45.996938906979565"/>
  </r>
  <r>
    <n v="149"/>
    <x v="0"/>
    <s v="NewFile-00036-00000149.wmd"/>
    <n v="235.59200000000001"/>
    <n v="147"/>
    <x v="8"/>
    <n v="111"/>
    <n v="19"/>
    <n v="19"/>
    <n v="0.86718799999999996"/>
    <x v="3"/>
    <n v="111"/>
    <n v="11.3613908290863"/>
    <n v="0"/>
    <n v="-19.736193617850102"/>
  </r>
  <r>
    <n v="150"/>
    <x v="0"/>
    <s v="NewFile-00036-00000150.wmd"/>
    <n v="285.01100000000002"/>
    <n v="147"/>
    <x v="8"/>
    <n v="100"/>
    <n v="16"/>
    <n v="19"/>
    <n v="0.78125"/>
    <x v="3"/>
    <n v="100"/>
    <n v="5.2372043132781902"/>
    <n v="0"/>
    <n v="-53.42044704603083"/>
  </r>
  <r>
    <n v="151"/>
    <x v="1"/>
    <s v="NewFile-00036-00000151.wmd"/>
    <n v="185.66300000000001"/>
    <n v="256"/>
    <x v="0"/>
    <n v="161"/>
    <n v="50"/>
    <n v="0"/>
    <n v="0.62890599999999997"/>
    <x v="4"/>
    <n v="166"/>
    <n v="203.80617332458399"/>
    <n v="3.0120481927710843E-2"/>
    <n v="8.9021706401841733E-2"/>
  </r>
  <r>
    <n v="152"/>
    <x v="1"/>
    <s v="NewFile-00036-00000152.wmd"/>
    <n v="129.732"/>
    <n v="256"/>
    <x v="0"/>
    <n v="168"/>
    <n v="54"/>
    <n v="0"/>
    <n v="0.65625"/>
    <x v="4"/>
    <n v="175"/>
    <n v="238.372553348541"/>
    <n v="0.04"/>
    <n v="0.45575949001850952"/>
  </r>
  <r>
    <n v="153"/>
    <x v="1"/>
    <s v="NewFile-00036-00000153.wmd"/>
    <n v="143.29300000000001"/>
    <n v="256"/>
    <x v="0"/>
    <n v="148"/>
    <n v="48"/>
    <n v="0"/>
    <n v="0.578125"/>
    <x v="4"/>
    <n v="159"/>
    <n v="105.162909507751"/>
    <n v="6.9182389937106917E-2"/>
    <n v="-0.36258116735956841"/>
  </r>
  <r>
    <n v="154"/>
    <x v="1"/>
    <s v="NewFile-00036-00000154.wmd"/>
    <n v="134.494"/>
    <n v="256"/>
    <x v="0"/>
    <n v="138"/>
    <n v="43"/>
    <n v="0"/>
    <n v="0.53906200000000004"/>
    <x v="4"/>
    <n v="145"/>
    <n v="92.3234703540802"/>
    <n v="4.8275862068965517E-2"/>
    <n v="-0.45676932944772142"/>
  </r>
  <r>
    <n v="155"/>
    <x v="1"/>
    <s v="NewFile-00036-00000155.wmd"/>
    <n v="155.65799999999999"/>
    <n v="256"/>
    <x v="0"/>
    <n v="159"/>
    <n v="51"/>
    <n v="0"/>
    <n v="0.62109400000000003"/>
    <x v="4"/>
    <n v="168"/>
    <n v="246.464088201522"/>
    <n v="5.3571428571428568E-2"/>
    <n v="0.36843537273176358"/>
  </r>
  <r>
    <n v="156"/>
    <x v="1"/>
    <s v="NewFile-00036-00000156.wmd"/>
    <n v="134.13499999999999"/>
    <n v="256"/>
    <x v="0"/>
    <n v="161"/>
    <n v="51"/>
    <n v="0"/>
    <n v="0.62890599999999997"/>
    <x v="4"/>
    <n v="168"/>
    <n v="157.196553468704"/>
    <n v="4.1666666666666664E-2"/>
    <n v="0.14670521051401608"/>
  </r>
  <r>
    <n v="157"/>
    <x v="1"/>
    <s v="NewFile-00036-00000157.wmd"/>
    <n v="135.85499999999999"/>
    <n v="256"/>
    <x v="0"/>
    <n v="161"/>
    <n v="52"/>
    <n v="0"/>
    <n v="0.62890599999999997"/>
    <x v="4"/>
    <n v="169"/>
    <n v="93.386435031890798"/>
    <n v="4.7337278106508875E-2"/>
    <n v="-0.45476160379830843"/>
  </r>
  <r>
    <n v="158"/>
    <x v="1"/>
    <s v="NewFile-00036-00000158.wmd"/>
    <n v="123.39100000000001"/>
    <n v="256"/>
    <x v="0"/>
    <n v="143"/>
    <n v="46"/>
    <n v="0"/>
    <n v="0.55859400000000003"/>
    <x v="4"/>
    <n v="166"/>
    <n v="187.308864355087"/>
    <n v="0.13855421686746988"/>
    <n v="0.34124313643755799"/>
  </r>
  <r>
    <n v="159"/>
    <x v="1"/>
    <s v="NewFile-00036-00000159.wmd"/>
    <n v="125.273"/>
    <n v="256"/>
    <x v="0"/>
    <n v="150"/>
    <n v="48"/>
    <n v="0"/>
    <n v="0.58593799999999996"/>
    <x v="4"/>
    <n v="161"/>
    <n v="78.194336175918494"/>
    <n v="6.8322981366459631E-2"/>
    <n v="-0.60207255571766483"/>
  </r>
  <r>
    <n v="160"/>
    <x v="1"/>
    <s v="NewFile-00036-00000160.wmd"/>
    <n v="137.482"/>
    <n v="256"/>
    <x v="0"/>
    <n v="149"/>
    <n v="49"/>
    <n v="0"/>
    <n v="0.58203099999999997"/>
    <x v="4"/>
    <n v="159"/>
    <n v="203.25831246376001"/>
    <n v="6.2893081761006289E-2"/>
    <n v="0.32360945865615021"/>
  </r>
  <r>
    <n v="161"/>
    <x v="1"/>
    <s v="NewFile-00036-00000161.wmd"/>
    <n v="153.92400000000001"/>
    <n v="268"/>
    <x v="7"/>
    <n v="175"/>
    <n v="46"/>
    <n v="12"/>
    <n v="0.68359400000000003"/>
    <x v="4"/>
    <n v="181"/>
    <n v="142.13884520530701"/>
    <n v="3.3149171270718231E-2"/>
    <n v="-8.2912976939346766E-2"/>
  </r>
  <r>
    <n v="162"/>
    <x v="1"/>
    <s v="NewFile-00036-00000162.wmd"/>
    <n v="155.25899999999999"/>
    <n v="268"/>
    <x v="7"/>
    <n v="151"/>
    <n v="36"/>
    <n v="12"/>
    <n v="0.58984400000000003"/>
    <x v="4"/>
    <n v="152"/>
    <n v="97.957861661910997"/>
    <n v="6.5789473684210523E-3"/>
    <n v="-0.58495701484232598"/>
  </r>
  <r>
    <n v="163"/>
    <x v="1"/>
    <s v="NewFile-00036-00000163.wmd"/>
    <n v="148.30199999999999"/>
    <n v="268"/>
    <x v="7"/>
    <n v="186"/>
    <n v="48"/>
    <n v="12"/>
    <n v="0.72656200000000004"/>
    <x v="4"/>
    <n v="190"/>
    <n v="176.158768653869"/>
    <n v="2.1052631578947368E-2"/>
    <n v="0.15813444239386257"/>
  </r>
  <r>
    <n v="164"/>
    <x v="1"/>
    <s v="NewFile-00036-00000164.wmd"/>
    <n v="139.809"/>
    <n v="268"/>
    <x v="7"/>
    <n v="183"/>
    <n v="52"/>
    <n v="11"/>
    <n v="0.71484400000000003"/>
    <x v="4"/>
    <n v="190"/>
    <n v="241.92573928832999"/>
    <n v="3.6842105263157891E-2"/>
    <n v="0.42209952355101016"/>
  </r>
  <r>
    <n v="165"/>
    <x v="1"/>
    <s v="NewFile-00036-00000165.wmd"/>
    <n v="149.55500000000001"/>
    <n v="268"/>
    <x v="7"/>
    <n v="175"/>
    <n v="47"/>
    <n v="11"/>
    <n v="0.68359400000000003"/>
    <x v="4"/>
    <n v="180"/>
    <n v="139.270255565643"/>
    <n v="2.7777777777777776E-2"/>
    <n v="-7.3847386813399252E-2"/>
  </r>
  <r>
    <n v="166"/>
    <x v="1"/>
    <s v="NewFile-00036-00000166.wmd"/>
    <n v="133.74"/>
    <n v="268"/>
    <x v="7"/>
    <n v="178"/>
    <n v="44"/>
    <n v="12"/>
    <n v="0.69531200000000004"/>
    <x v="4"/>
    <n v="181"/>
    <n v="211.59170413017199"/>
    <n v="1.6574585635359115E-2"/>
    <n v="0.36793363166203025"/>
  </r>
  <r>
    <n v="167"/>
    <x v="1"/>
    <s v="NewFile-00036-00000167.wmd"/>
    <n v="136.137"/>
    <n v="268"/>
    <x v="7"/>
    <n v="176"/>
    <n v="47"/>
    <n v="12"/>
    <n v="0.6875"/>
    <x v="4"/>
    <n v="178"/>
    <n v="140.70644044876099"/>
    <n v="1.1235955056179775E-2"/>
    <n v="3.2474991437403129E-2"/>
  </r>
  <r>
    <n v="168"/>
    <x v="1"/>
    <s v="NewFile-00036-00000168.wmd"/>
    <n v="145.37100000000001"/>
    <n v="268"/>
    <x v="7"/>
    <n v="166"/>
    <n v="42"/>
    <n v="12"/>
    <n v="0.64843799999999996"/>
    <x v="4"/>
    <n v="177"/>
    <n v="186.655951499938"/>
    <n v="6.2146892655367235E-2"/>
    <n v="0.22118207947926966"/>
  </r>
  <r>
    <n v="169"/>
    <x v="1"/>
    <s v="NewFile-00036-00000169.wmd"/>
    <n v="137.31800000000001"/>
    <n v="268"/>
    <x v="7"/>
    <n v="196"/>
    <n v="51"/>
    <n v="12"/>
    <n v="0.765625"/>
    <x v="4"/>
    <n v="203"/>
    <n v="224.72064161300599"/>
    <n v="3.4482758620689655E-2"/>
    <n v="0.3889390889312388"/>
  </r>
  <r>
    <n v="170"/>
    <x v="1"/>
    <s v="NewFile-00036-00000170.wmd"/>
    <n v="138.68100000000001"/>
    <n v="268"/>
    <x v="7"/>
    <n v="169"/>
    <n v="40"/>
    <n v="12"/>
    <n v="0.66015599999999997"/>
    <x v="4"/>
    <n v="175"/>
    <n v="84.524394035339299"/>
    <n v="3.4285714285714287E-2"/>
    <n v="-0.64072161158609497"/>
  </r>
  <r>
    <n v="171"/>
    <x v="1"/>
    <s v="NewFile-00036-00000171.wmd"/>
    <n v="146.16900000000001"/>
    <n v="281"/>
    <x v="9"/>
    <n v="174"/>
    <n v="38"/>
    <n v="25"/>
    <n v="0.67968799999999996"/>
    <x v="4"/>
    <n v="175"/>
    <n v="106.201710224151"/>
    <n v="5.7142857142857143E-3"/>
    <n v="-0.37633376799199769"/>
  </r>
  <r>
    <n v="172"/>
    <x v="1"/>
    <s v="NewFile-00036-00000172.wmd"/>
    <n v="159.696"/>
    <n v="281"/>
    <x v="9"/>
    <n v="204"/>
    <n v="47"/>
    <n v="24"/>
    <n v="0.796875"/>
    <x v="4"/>
    <n v="206"/>
    <n v="160.49147415161099"/>
    <n v="9.7087378640776691E-3"/>
    <n v="4.9564885350827483E-3"/>
  </r>
  <r>
    <n v="173"/>
    <x v="1"/>
    <s v="NewFile-00036-00000173.wmd"/>
    <n v="191.28800000000001"/>
    <n v="281"/>
    <x v="9"/>
    <n v="186"/>
    <n v="40"/>
    <n v="25"/>
    <n v="0.72656200000000004"/>
    <x v="4"/>
    <n v="191"/>
    <n v="164.431755781173"/>
    <n v="2.6178010471204188E-2"/>
    <n v="-0.16332760111475977"/>
  </r>
  <r>
    <n v="174"/>
    <x v="1"/>
    <s v="NewFile-00036-00000174.wmd"/>
    <n v="145.61600000000001"/>
    <n v="281"/>
    <x v="9"/>
    <n v="175"/>
    <n v="36"/>
    <n v="25"/>
    <n v="0.68359400000000003"/>
    <x v="4"/>
    <n v="178"/>
    <n v="146.274549007415"/>
    <n v="1.6853932584269662E-2"/>
    <n v="4.5021434821283009E-3"/>
  </r>
  <r>
    <n v="175"/>
    <x v="1"/>
    <s v="NewFile-00036-00000175.wmd"/>
    <n v="136.202"/>
    <n v="281"/>
    <x v="9"/>
    <n v="197"/>
    <n v="42"/>
    <n v="25"/>
    <n v="0.76953099999999997"/>
    <x v="4"/>
    <n v="201"/>
    <n v="451.296330690383"/>
    <n v="1.9900497512437811E-2"/>
    <n v="0.69819829957039259"/>
  </r>
  <r>
    <n v="176"/>
    <x v="1"/>
    <s v="NewFile-00036-00000176.wmd"/>
    <n v="144.15"/>
    <n v="281"/>
    <x v="9"/>
    <n v="179"/>
    <n v="39"/>
    <n v="25"/>
    <n v="0.69921900000000003"/>
    <x v="4"/>
    <n v="180"/>
    <n v="97.220498323440495"/>
    <n v="5.5555555555555558E-3"/>
    <n v="-0.4827120050385969"/>
  </r>
  <r>
    <n v="177"/>
    <x v="1"/>
    <s v="NewFile-00036-00000177.wmd"/>
    <n v="136.02000000000001"/>
    <n v="281"/>
    <x v="9"/>
    <n v="197"/>
    <n v="43"/>
    <n v="24"/>
    <n v="0.76953099999999997"/>
    <x v="4"/>
    <n v="200"/>
    <n v="97.556884527206407"/>
    <n v="1.4999999999999999E-2"/>
    <n v="-0.39426346648110838"/>
  </r>
  <r>
    <n v="178"/>
    <x v="1"/>
    <s v="NewFile-00036-00000178.wmd"/>
    <n v="145.52099999999999"/>
    <n v="281"/>
    <x v="9"/>
    <n v="194"/>
    <n v="42"/>
    <n v="25"/>
    <n v="0.75781200000000004"/>
    <x v="4"/>
    <n v="196"/>
    <n v="156.92967200279199"/>
    <n v="1.020408163265306E-2"/>
    <n v="7.2699266220278766E-2"/>
  </r>
  <r>
    <n v="179"/>
    <x v="1"/>
    <s v="NewFile-00036-00000179.wmd"/>
    <n v="156.08199999999999"/>
    <n v="281"/>
    <x v="9"/>
    <n v="185"/>
    <n v="34"/>
    <n v="25"/>
    <n v="0.72265599999999997"/>
    <x v="4"/>
    <n v="187"/>
    <n v="155.74266338348301"/>
    <n v="1.06951871657754E-2"/>
    <n v="-2.1788289036861028E-3"/>
  </r>
  <r>
    <n v="180"/>
    <x v="1"/>
    <s v="NewFile-00036-00000180.wmd"/>
    <n v="145.96700000000001"/>
    <n v="281"/>
    <x v="9"/>
    <n v="188"/>
    <n v="43"/>
    <n v="25"/>
    <n v="0.734375"/>
    <x v="4"/>
    <n v="192"/>
    <n v="120.385336875915"/>
    <n v="2.0833333333333332E-2"/>
    <n v="-0.21249816454351783"/>
  </r>
  <r>
    <n v="181"/>
    <x v="1"/>
    <s v="NewFile-00036-00000181.wmd"/>
    <n v="179.994"/>
    <n v="294"/>
    <x v="10"/>
    <n v="179"/>
    <n v="29"/>
    <n v="38"/>
    <n v="0.69921900000000003"/>
    <x v="4"/>
    <n v="182"/>
    <n v="86.698778390884399"/>
    <n v="1.6483516483516484E-2"/>
    <n v="-1.0760846155004735"/>
  </r>
  <r>
    <n v="182"/>
    <x v="1"/>
    <s v="NewFile-00036-00000182.wmd"/>
    <n v="173.91800000000001"/>
    <n v="294"/>
    <x v="10"/>
    <n v="195"/>
    <n v="29"/>
    <n v="38"/>
    <n v="0.76171900000000003"/>
    <x v="4"/>
    <n v="197"/>
    <n v="131.79499530792199"/>
    <n v="1.015228426395939E-2"/>
    <n v="-0.31961004735925708"/>
  </r>
  <r>
    <n v="183"/>
    <x v="1"/>
    <s v="NewFile-00036-00000183.wmd"/>
    <n v="153.97800000000001"/>
    <n v="294"/>
    <x v="10"/>
    <n v="205"/>
    <n v="40"/>
    <n v="38"/>
    <n v="0.80078099999999997"/>
    <x v="4"/>
    <n v="210"/>
    <n v="218.12938427925101"/>
    <n v="2.3809523809523808E-2"/>
    <n v="0.29409785614726663"/>
  </r>
  <r>
    <n v="184"/>
    <x v="1"/>
    <s v="NewFile-00036-00000184.wmd"/>
    <n v="148.65600000000001"/>
    <n v="294"/>
    <x v="10"/>
    <n v="196"/>
    <n v="34"/>
    <n v="38"/>
    <n v="0.765625"/>
    <x v="4"/>
    <n v="197"/>
    <n v="97.869720697402897"/>
    <n v="5.076142131979695E-3"/>
    <n v="-0.51891717827232742"/>
  </r>
  <r>
    <n v="185"/>
    <x v="1"/>
    <s v="NewFile-00036-00000185.wmd"/>
    <n v="160.96700000000001"/>
    <n v="294"/>
    <x v="10"/>
    <n v="194"/>
    <n v="32"/>
    <n v="38"/>
    <n v="0.75781200000000004"/>
    <x v="4"/>
    <n v="198"/>
    <n v="81.592598438262897"/>
    <n v="2.0202020202020204E-2"/>
    <n v="-0.97281374880830418"/>
  </r>
  <r>
    <n v="186"/>
    <x v="1"/>
    <s v="NewFile-00036-00000186.wmd"/>
    <n v="148.42599999999999"/>
    <n v="294"/>
    <x v="10"/>
    <n v="197"/>
    <n v="33"/>
    <n v="38"/>
    <n v="0.76953099999999997"/>
    <x v="4"/>
    <n v="199"/>
    <n v="95.702424764633093"/>
    <n v="1.0050251256281407E-2"/>
    <n v="-0.55091159252268951"/>
  </r>
  <r>
    <n v="187"/>
    <x v="1"/>
    <s v="NewFile-00036-00000187.wmd"/>
    <n v="142.649"/>
    <n v="294"/>
    <x v="10"/>
    <n v="209"/>
    <n v="41"/>
    <n v="38"/>
    <n v="0.81640599999999997"/>
    <x v="4"/>
    <n v="212"/>
    <n v="139.399312734603"/>
    <n v="1.4150943396226415E-2"/>
    <n v="-2.3312075229409163E-2"/>
  </r>
  <r>
    <n v="188"/>
    <x v="1"/>
    <s v="NewFile-00036-00000188.wmd"/>
    <n v="178.65600000000001"/>
    <n v="294"/>
    <x v="10"/>
    <n v="197"/>
    <n v="32"/>
    <n v="38"/>
    <n v="0.76953099999999997"/>
    <x v="4"/>
    <n v="200"/>
    <n v="90.534284591674805"/>
    <n v="1.4999999999999999E-2"/>
    <n v="-0.97335187223016451"/>
  </r>
  <r>
    <n v="189"/>
    <x v="1"/>
    <s v="NewFile-00036-00000189.wmd"/>
    <n v="167.38499999999999"/>
    <n v="294"/>
    <x v="10"/>
    <n v="192"/>
    <n v="35"/>
    <n v="37"/>
    <n v="0.75"/>
    <x v="4"/>
    <n v="195"/>
    <n v="159.88054275512599"/>
    <n v="1.5384615384615385E-2"/>
    <n v="-4.6937901983281835E-2"/>
  </r>
  <r>
    <n v="190"/>
    <x v="1"/>
    <s v="NewFile-00036-00000190.wmd"/>
    <n v="171474"/>
    <n v="294"/>
    <x v="10"/>
    <n v="213"/>
    <n v="37"/>
    <n v="38"/>
    <n v="0.83203099999999997"/>
    <x v="4"/>
    <n v="216"/>
    <n v="168.75073981284999"/>
    <n v="1.3888888888888888E-2"/>
    <n v="-1015.1377673968731"/>
  </r>
  <r>
    <n v="191"/>
    <x v="1"/>
    <s v="NewFile-00036-00000191.wmd"/>
    <n v="1358.41"/>
    <n v="512"/>
    <x v="0"/>
    <n v="336"/>
    <n v="115"/>
    <n v="0"/>
    <n v="0.65625"/>
    <x v="5"/>
    <s v="OM"/>
    <s v="OM"/>
    <s v="NO RESOLVIÓ PICEF"/>
    <s v="NO RESOLVIÓ PICEF"/>
  </r>
  <r>
    <n v="192"/>
    <x v="1"/>
    <s v="NewFile-00036-00000192.wmd"/>
    <n v="1452.93"/>
    <n v="512"/>
    <x v="0"/>
    <n v="326"/>
    <n v="107"/>
    <n v="0"/>
    <n v="0.63671900000000003"/>
    <x v="5"/>
    <s v="OM"/>
    <s v="OM"/>
    <s v="NO RESOLVIÓ PICEF"/>
    <s v="NO RESOLVIÓ PICEF"/>
  </r>
  <r>
    <n v="193"/>
    <x v="1"/>
    <s v="NewFile-00036-00000193.wmd"/>
    <n v="1413.18"/>
    <n v="512"/>
    <x v="0"/>
    <n v="290"/>
    <n v="95"/>
    <n v="0"/>
    <n v="0.56640599999999997"/>
    <x v="5"/>
    <s v="OM"/>
    <s v="OM"/>
    <s v="NO RESOLVIÓ PICEF"/>
    <s v="NO RESOLVIÓ PICEF"/>
  </r>
  <r>
    <n v="194"/>
    <x v="1"/>
    <s v="NewFile-00036-00000194.wmd"/>
    <n v="1500.37"/>
    <n v="512"/>
    <x v="0"/>
    <n v="291"/>
    <n v="98"/>
    <n v="0"/>
    <n v="0.56835899999999995"/>
    <x v="5"/>
    <s v="OM"/>
    <s v="OM"/>
    <s v="NO RESOLVIÓ PICEF"/>
    <s v="NO RESOLVIÓ PICEF"/>
  </r>
  <r>
    <n v="195"/>
    <x v="1"/>
    <s v="NewFile-00036-00000195.wmd"/>
    <n v="1247.08"/>
    <n v="512"/>
    <x v="0"/>
    <n v="309"/>
    <n v="100"/>
    <n v="0"/>
    <n v="0.60351600000000005"/>
    <x v="5"/>
    <s v="OM"/>
    <s v="OM"/>
    <s v="NO RESOLVIÓ PICEF"/>
    <s v="NO RESOLVIÓ PICEF"/>
  </r>
  <r>
    <n v="196"/>
    <x v="1"/>
    <s v="NewFile-00036-00000196.wmd"/>
    <n v="1452.36"/>
    <n v="512"/>
    <x v="0"/>
    <n v="304"/>
    <n v="95"/>
    <n v="0"/>
    <n v="0.59375"/>
    <x v="5"/>
    <s v="OM"/>
    <s v="OM"/>
    <s v="NO RESOLVIÓ PICEF"/>
    <s v="NO RESOLVIÓ PICEF"/>
  </r>
  <r>
    <n v="197"/>
    <x v="1"/>
    <s v="NewFile-00036-00000197.wmd"/>
    <n v="1317.3"/>
    <n v="512"/>
    <x v="0"/>
    <n v="322"/>
    <n v="108"/>
    <n v="0"/>
    <n v="0.62890599999999997"/>
    <x v="5"/>
    <s v="OM"/>
    <s v="OM"/>
    <s v="NO RESOLVIÓ PICEF"/>
    <s v="NO RESOLVIÓ PICEF"/>
  </r>
  <r>
    <n v="198"/>
    <x v="1"/>
    <s v="NewFile-00036-00000198.wmd"/>
    <n v="1233.1099999999999"/>
    <n v="512"/>
    <x v="0"/>
    <n v="311"/>
    <n v="104"/>
    <n v="0"/>
    <n v="0.60742200000000002"/>
    <x v="5"/>
    <s v="OM"/>
    <s v="OM"/>
    <s v="NO RESOLVIÓ PICEF"/>
    <s v="NO RESOLVIÓ PICEF"/>
  </r>
  <r>
    <n v="199"/>
    <x v="1"/>
    <s v="NewFile-00036-00000199.wmd"/>
    <n v="1123.82"/>
    <n v="512"/>
    <x v="0"/>
    <n v="294"/>
    <n v="94"/>
    <n v="0"/>
    <n v="0.57421900000000003"/>
    <x v="5"/>
    <s v="OM"/>
    <s v="OM"/>
    <s v="NO RESOLVIÓ PICEF"/>
    <s v="NO RESOLVIÓ PICEF"/>
  </r>
  <r>
    <n v="200"/>
    <x v="1"/>
    <s v="NewFile-00036-00000200.wmd"/>
    <n v="1244.74"/>
    <n v="512"/>
    <x v="0"/>
    <n v="304"/>
    <n v="101"/>
    <n v="0"/>
    <n v="0.59375"/>
    <x v="5"/>
    <s v="OM"/>
    <s v="OM"/>
    <s v="NO RESOLVIÓ PICEF"/>
    <s v="NO RESOLVIÓ PICEF"/>
  </r>
  <r>
    <n v="201"/>
    <x v="1"/>
    <s v="NewFile-00036-00000201.wmd"/>
    <n v="1413.48"/>
    <n v="537"/>
    <x v="9"/>
    <n v="364"/>
    <n v="95"/>
    <n v="25"/>
    <n v="0.71093799999999996"/>
    <x v="5"/>
    <s v="OM"/>
    <s v="OM"/>
    <s v="NO RESOLVIÓ PICEF"/>
    <s v="NO RESOLVIÓ PICEF"/>
  </r>
  <r>
    <n v="202"/>
    <x v="1"/>
    <s v="NewFile-00036-00000202.wmd"/>
    <n v="1460.12"/>
    <n v="537"/>
    <x v="9"/>
    <n v="355"/>
    <n v="88"/>
    <n v="25"/>
    <n v="0.69335899999999995"/>
    <x v="5"/>
    <s v="OM"/>
    <s v="OM"/>
    <s v="NO RESOLVIÓ PICEF"/>
    <s v="NO RESOLVIÓ PICEF"/>
  </r>
  <r>
    <n v="203"/>
    <x v="1"/>
    <s v="NewFile-00036-00000203.wmd"/>
    <n v="1570.97"/>
    <n v="537"/>
    <x v="9"/>
    <n v="355"/>
    <n v="96"/>
    <n v="25"/>
    <n v="0.69335899999999995"/>
    <x v="5"/>
    <s v="OM"/>
    <s v="OM"/>
    <s v="NO RESOLVIÓ PICEF"/>
    <s v="NO RESOLVIÓ PICEF"/>
  </r>
  <r>
    <n v="204"/>
    <x v="1"/>
    <s v="NewFile-00036-00000204.wmd"/>
    <n v="1340.17"/>
    <n v="537"/>
    <x v="9"/>
    <n v="347"/>
    <n v="88"/>
    <n v="25"/>
    <n v="0.67773399999999995"/>
    <x v="5"/>
    <s v="OM"/>
    <s v="OM"/>
    <s v="NO RESOLVIÓ PICEF"/>
    <s v="NO RESOLVIÓ PICEF"/>
  </r>
  <r>
    <n v="205"/>
    <x v="1"/>
    <s v="NewFile-00036-00000205.wmd"/>
    <n v="1569.83"/>
    <n v="537"/>
    <x v="9"/>
    <n v="332"/>
    <n v="90"/>
    <n v="25"/>
    <n v="0.64843799999999996"/>
    <x v="5"/>
    <s v="OM"/>
    <s v="OM"/>
    <s v="NO RESOLVIÓ PICEF"/>
    <s v="NO RESOLVIÓ PICEF"/>
  </r>
  <r>
    <n v="206"/>
    <x v="1"/>
    <s v="NewFile-00036-00000206.wmd"/>
    <n v="1071.9000000000001"/>
    <n v="537"/>
    <x v="9"/>
    <n v="367"/>
    <n v="97"/>
    <n v="25"/>
    <n v="0.71679700000000002"/>
    <x v="5"/>
    <s v="OM"/>
    <s v="OM"/>
    <s v="NO RESOLVIÓ PICEF"/>
    <s v="NO RESOLVIÓ PICEF"/>
  </r>
  <r>
    <n v="207"/>
    <x v="1"/>
    <s v="NewFile-00036-00000207.wmd"/>
    <n v="1486.94"/>
    <n v="537"/>
    <x v="9"/>
    <n v="341"/>
    <n v="90"/>
    <n v="25"/>
    <n v="0.66601600000000005"/>
    <x v="5"/>
    <s v="OM"/>
    <s v="OM"/>
    <s v="NO RESOLVIÓ PICEF"/>
    <s v="NO RESOLVIÓ PICEF"/>
  </r>
  <r>
    <n v="208"/>
    <x v="1"/>
    <s v="NewFile-00036-00000208.wmd"/>
    <n v="1563.07"/>
    <n v="537"/>
    <x v="9"/>
    <n v="332"/>
    <n v="89"/>
    <n v="25"/>
    <n v="0.64843799999999996"/>
    <x v="5"/>
    <s v="OM"/>
    <s v="OM"/>
    <s v="NO RESOLVIÓ PICEF"/>
    <s v="NO RESOLVIÓ PICEF"/>
  </r>
  <r>
    <n v="209"/>
    <x v="1"/>
    <s v="NewFile-00036-00000209.wmd"/>
    <n v="1198.8"/>
    <n v="537"/>
    <x v="9"/>
    <n v="364"/>
    <n v="95"/>
    <n v="25"/>
    <n v="0.71093799999999996"/>
    <x v="5"/>
    <s v="OM"/>
    <s v="OM"/>
    <s v="NO RESOLVIÓ PICEF"/>
    <s v="NO RESOLVIÓ PICEF"/>
  </r>
  <r>
    <n v="210"/>
    <x v="1"/>
    <s v="NewFile-00036-00000210.wmd"/>
    <n v="1493.01"/>
    <n v="537"/>
    <x v="9"/>
    <n v="338"/>
    <n v="82"/>
    <n v="25"/>
    <n v="0.66015599999999997"/>
    <x v="5"/>
    <s v="OM"/>
    <s v="OM"/>
    <s v="NO RESOLVIÓ PICEF"/>
    <s v="NO RESOLVIÓ PICEF"/>
  </r>
  <r>
    <n v="211"/>
    <x v="1"/>
    <s v="NewFile-00036-00000211.wmd"/>
    <n v="1205.6300000000001"/>
    <n v="563"/>
    <x v="11"/>
    <n v="369"/>
    <n v="83"/>
    <n v="51"/>
    <n v="0.72070299999999998"/>
    <x v="5"/>
    <s v="OM"/>
    <s v="OM"/>
    <s v="NO RESOLVIÓ PICEF"/>
    <s v="NO RESOLVIÓ PICEF"/>
  </r>
  <r>
    <n v="212"/>
    <x v="1"/>
    <s v="NewFile-00036-00000212.wmd"/>
    <n v="1446.23"/>
    <n v="563"/>
    <x v="11"/>
    <n v="359"/>
    <n v="76"/>
    <n v="51"/>
    <n v="0.70117200000000002"/>
    <x v="5"/>
    <s v="OM"/>
    <s v="OM"/>
    <s v="NO RESOLVIÓ PICEF"/>
    <s v="NO RESOLVIÓ PICEF"/>
  </r>
  <r>
    <n v="213"/>
    <x v="1"/>
    <s v="NewFile-00036-00000213.wmd"/>
    <n v="1309.9000000000001"/>
    <n v="563"/>
    <x v="11"/>
    <n v="377"/>
    <n v="76"/>
    <n v="51"/>
    <n v="0.73632799999999998"/>
    <x v="5"/>
    <s v="OM"/>
    <s v="OM"/>
    <s v="NO RESOLVIÓ PICEF"/>
    <s v="NO RESOLVIÓ PICEF"/>
  </r>
  <r>
    <n v="214"/>
    <x v="1"/>
    <s v="NewFile-00036-00000214.wmd"/>
    <n v="1350.48"/>
    <n v="563"/>
    <x v="11"/>
    <n v="353"/>
    <n v="74"/>
    <n v="50"/>
    <n v="0.68945299999999998"/>
    <x v="5"/>
    <s v="OM"/>
    <s v="OM"/>
    <s v="NO RESOLVIÓ PICEF"/>
    <s v="NO RESOLVIÓ PICEF"/>
  </r>
  <r>
    <n v="215"/>
    <x v="1"/>
    <s v="NewFile-00036-00000215.wmd"/>
    <n v="1323.2"/>
    <n v="563"/>
    <x v="11"/>
    <n v="378"/>
    <n v="82"/>
    <n v="50"/>
    <n v="0.73828099999999997"/>
    <x v="5"/>
    <s v="OM"/>
    <s v="OM"/>
    <s v="NO RESOLVIÓ PICEF"/>
    <s v="NO RESOLVIÓ PICEF"/>
  </r>
  <r>
    <n v="216"/>
    <x v="1"/>
    <s v="NewFile-00036-00000216.wmd"/>
    <n v="1229.7"/>
    <n v="563"/>
    <x v="11"/>
    <n v="382"/>
    <n v="81"/>
    <n v="51"/>
    <n v="0.74609400000000003"/>
    <x v="5"/>
    <s v="OM"/>
    <s v="OM"/>
    <s v="NO RESOLVIÓ PICEF"/>
    <s v="NO RESOLVIÓ PICEF"/>
  </r>
  <r>
    <n v="217"/>
    <x v="1"/>
    <s v="NewFile-00036-00000217.wmd"/>
    <n v="1327.55"/>
    <n v="563"/>
    <x v="11"/>
    <n v="389"/>
    <n v="87"/>
    <n v="50"/>
    <n v="0.75976600000000005"/>
    <x v="5"/>
    <s v="OM"/>
    <s v="OM"/>
    <s v="NO RESOLVIÓ PICEF"/>
    <s v="NO RESOLVIÓ PICEF"/>
  </r>
  <r>
    <n v="218"/>
    <x v="1"/>
    <s v="NewFile-00036-00000218.wmd"/>
    <n v="1245.54"/>
    <n v="563"/>
    <x v="11"/>
    <n v="409"/>
    <n v="91"/>
    <n v="49"/>
    <n v="0.79882799999999998"/>
    <x v="5"/>
    <s v="OM"/>
    <s v="OM"/>
    <s v="NO RESOLVIÓ PICEF"/>
    <s v="NO RESOLVIÓ PICEF"/>
  </r>
  <r>
    <n v="219"/>
    <x v="1"/>
    <s v="NewFile-00036-00000219.wmd"/>
    <n v="1449.8"/>
    <n v="563"/>
    <x v="11"/>
    <n v="391"/>
    <n v="79"/>
    <n v="51"/>
    <n v="0.76367200000000002"/>
    <x v="5"/>
    <s v="OM"/>
    <s v="OM"/>
    <s v="NO RESOLVIÓ PICEF"/>
    <s v="NO RESOLVIÓ PICEF"/>
  </r>
  <r>
    <n v="220"/>
    <x v="1"/>
    <s v="NewFile-00036-00000220.wmd"/>
    <n v="1224.51"/>
    <n v="563"/>
    <x v="11"/>
    <n v="377"/>
    <n v="84"/>
    <n v="51"/>
    <n v="0.73632799999999998"/>
    <x v="5"/>
    <s v="OM"/>
    <s v="OM"/>
    <s v="NO RESOLVIÓ PICEF"/>
    <s v="NO RESOLVIÓ PICEF"/>
  </r>
  <r>
    <n v="221"/>
    <x v="1"/>
    <s v="NewFile-00036-00000221.wmd"/>
    <n v="1385.45"/>
    <n v="588"/>
    <x v="12"/>
    <n v="395"/>
    <n v="69"/>
    <n v="74"/>
    <n v="0.77148399999999995"/>
    <x v="5"/>
    <s v="OM"/>
    <s v="OM"/>
    <s v="NO RESOLVIÓ PICEF"/>
    <s v="NO RESOLVIÓ PICEF"/>
  </r>
  <r>
    <n v="222"/>
    <x v="1"/>
    <s v="NewFile-00036-00000222.wmd"/>
    <n v="1299.8800000000001"/>
    <n v="588"/>
    <x v="12"/>
    <n v="412"/>
    <n v="79"/>
    <n v="72"/>
    <n v="0.80468799999999996"/>
    <x v="5"/>
    <s v="OM"/>
    <s v="OM"/>
    <s v="NO RESOLVIÓ PICEF"/>
    <s v="NO RESOLVIÓ PICEF"/>
  </r>
  <r>
    <n v="223"/>
    <x v="1"/>
    <s v="NewFile-00036-00000223.wmd"/>
    <n v="1446.18"/>
    <n v="588"/>
    <x v="12"/>
    <n v="408"/>
    <n v="78"/>
    <n v="75"/>
    <n v="0.796875"/>
    <x v="5"/>
    <s v="OM"/>
    <s v="OM"/>
    <s v="NO RESOLVIÓ PICEF"/>
    <s v="NO RESOLVIÓ PICEF"/>
  </r>
  <r>
    <n v="224"/>
    <x v="1"/>
    <s v="NewFile-00036-00000224.wmd"/>
    <n v="1468.1"/>
    <n v="588"/>
    <x v="12"/>
    <n v="411"/>
    <n v="81"/>
    <n v="75"/>
    <n v="0.80273399999999995"/>
    <x v="5"/>
    <s v="OM"/>
    <s v="OM"/>
    <s v="NO RESOLVIÓ PICEF"/>
    <s v="NO RESOLVIÓ PICEF"/>
  </r>
  <r>
    <n v="225"/>
    <x v="1"/>
    <s v="NewFile-00036-00000225.wmd"/>
    <n v="1586.81"/>
    <n v="588"/>
    <x v="12"/>
    <n v="388"/>
    <n v="73"/>
    <n v="76"/>
    <n v="0.75781200000000004"/>
    <x v="5"/>
    <s v="OM"/>
    <s v="OM"/>
    <s v="NO RESOLVIÓ PICEF"/>
    <s v="NO RESOLVIÓ PICEF"/>
  </r>
  <r>
    <n v="226"/>
    <x v="1"/>
    <s v="NewFile-00036-00000226.wmd"/>
    <n v="1356.08"/>
    <n v="588"/>
    <x v="12"/>
    <n v="397"/>
    <n v="72"/>
    <n v="75"/>
    <n v="0.77539100000000005"/>
    <x v="5"/>
    <s v="OM"/>
    <s v="OM"/>
    <s v="NO RESOLVIÓ PICEF"/>
    <s v="NO RESOLVIÓ PICEF"/>
  </r>
  <r>
    <n v="227"/>
    <x v="1"/>
    <s v="NewFile-00036-00000227.wmd"/>
    <n v="1309.3399999999999"/>
    <n v="588"/>
    <x v="12"/>
    <n v="400"/>
    <n v="78"/>
    <n v="72"/>
    <n v="0.78125"/>
    <x v="5"/>
    <s v="OM"/>
    <s v="OM"/>
    <s v="NO RESOLVIÓ PICEF"/>
    <s v="NO RESOLVIÓ PICEF"/>
  </r>
  <r>
    <n v="228"/>
    <x v="1"/>
    <s v="NewFile-00036-00000228.wmd"/>
    <n v="1314.94"/>
    <n v="588"/>
    <x v="12"/>
    <n v="399"/>
    <n v="77"/>
    <n v="75"/>
    <n v="0.77929700000000002"/>
    <x v="5"/>
    <s v="OM"/>
    <s v="OM"/>
    <s v="NO RESOLVIÓ PICEF"/>
    <s v="NO RESOLVIÓ PICEF"/>
  </r>
  <r>
    <n v="229"/>
    <x v="1"/>
    <s v="NewFile-00036-00000229.wmd"/>
    <n v="1634.41"/>
    <n v="588"/>
    <x v="12"/>
    <n v="408"/>
    <n v="70"/>
    <n v="73"/>
    <n v="0.796875"/>
    <x v="5"/>
    <s v="OM"/>
    <s v="OM"/>
    <s v="NO RESOLVIÓ PICEF"/>
    <s v="NO RESOLVIÓ PICEF"/>
  </r>
  <r>
    <n v="230"/>
    <x v="1"/>
    <s v="NewFile-00036-00000230.wmd"/>
    <n v="1360.88"/>
    <n v="588"/>
    <x v="12"/>
    <n v="408"/>
    <n v="77"/>
    <n v="70"/>
    <n v="0.796875"/>
    <x v="5"/>
    <s v="OM"/>
    <s v="OM"/>
    <s v="NO RESOLVIÓ PICEF"/>
    <s v="NO RESOLVIÓ PICEF"/>
  </r>
  <r>
    <n v="231"/>
    <x v="2"/>
    <s v="NewFile-00036-00000231.wmd"/>
    <n v="1340.95"/>
    <n v="1024"/>
    <x v="0"/>
    <n v="621"/>
    <n v="201"/>
    <n v="0"/>
    <n v="0.60644500000000001"/>
    <x v="6"/>
    <s v="OM"/>
    <s v="OM"/>
    <s v="NO RESOLVIÓ PICEF"/>
    <s v="NO RESOLVIÓ PICEF"/>
  </r>
  <r>
    <n v="232"/>
    <x v="2"/>
    <s v="NewFile-00036-00000232.wmd"/>
    <n v="1268.77"/>
    <n v="1024"/>
    <x v="0"/>
    <n v="614"/>
    <n v="207"/>
    <n v="0"/>
    <n v="0.59960899999999995"/>
    <x v="6"/>
    <s v="OM"/>
    <s v="OM"/>
    <s v="NO RESOLVIÓ PICEF"/>
    <s v="NO RESOLVIÓ PICEF"/>
  </r>
  <r>
    <n v="233"/>
    <x v="2"/>
    <s v="NewFile-00036-00000233.wmd"/>
    <n v="1447.94"/>
    <n v="1024"/>
    <x v="0"/>
    <n v="611"/>
    <n v="198"/>
    <n v="0"/>
    <n v="0.59667999999999999"/>
    <x v="6"/>
    <s v="OM"/>
    <s v="OM"/>
    <s v="NO RESOLVIÓ PICEF"/>
    <s v="NO RESOLVIÓ PICEF"/>
  </r>
  <r>
    <n v="234"/>
    <x v="2"/>
    <s v="NewFile-00036-00000234.wmd"/>
    <n v="1358.28"/>
    <n v="1024"/>
    <x v="0"/>
    <n v="604"/>
    <n v="187"/>
    <n v="0"/>
    <n v="0.58984400000000003"/>
    <x v="6"/>
    <s v="OM"/>
    <s v="OM"/>
    <s v="NO RESOLVIÓ PICEF"/>
    <s v="NO RESOLVIÓ PICEF"/>
  </r>
  <r>
    <n v="235"/>
    <x v="2"/>
    <s v="NewFile-00036-00000235.wmd"/>
    <n v="1446.02"/>
    <n v="1024"/>
    <x v="0"/>
    <n v="636"/>
    <n v="208"/>
    <n v="0"/>
    <n v="0.62109400000000003"/>
    <x v="6"/>
    <s v="OM"/>
    <s v="OM"/>
    <s v="NO RESOLVIÓ PICEF"/>
    <s v="NO RESOLVIÓ PICEF"/>
  </r>
  <r>
    <n v="236"/>
    <x v="2"/>
    <s v="NewFile-00036-00000236.wmd"/>
    <n v="1290.96"/>
    <n v="1024"/>
    <x v="0"/>
    <n v="638"/>
    <n v="203"/>
    <n v="0"/>
    <n v="0.62304700000000002"/>
    <x v="6"/>
    <s v="OM"/>
    <s v="OM"/>
    <s v="NO RESOLVIÓ PICEF"/>
    <s v="NO RESOLVIÓ PICEF"/>
  </r>
  <r>
    <n v="237"/>
    <x v="2"/>
    <s v="NewFile-00036-00000237.wmd"/>
    <n v="1348.3"/>
    <n v="1024"/>
    <x v="0"/>
    <n v="572"/>
    <n v="188"/>
    <n v="0"/>
    <n v="0.55859400000000003"/>
    <x v="6"/>
    <s v="OM"/>
    <s v="OM"/>
    <s v="NO RESOLVIÓ PICEF"/>
    <s v="NO RESOLVIÓ PICEF"/>
  </r>
  <r>
    <n v="238"/>
    <x v="2"/>
    <s v="NewFile-00036-00000238.wmd"/>
    <n v="1188.4000000000001"/>
    <n v="1024"/>
    <x v="0"/>
    <n v="644"/>
    <n v="213"/>
    <n v="0"/>
    <n v="0.62890599999999997"/>
    <x v="6"/>
    <s v="OM"/>
    <s v="OM"/>
    <s v="NO RESOLVIÓ PICEF"/>
    <s v="NO RESOLVIÓ PICEF"/>
  </r>
  <r>
    <n v="239"/>
    <x v="2"/>
    <s v="NewFile-00036-00000239.wmd"/>
    <n v="1313.1"/>
    <n v="1024"/>
    <x v="0"/>
    <n v="649"/>
    <n v="206"/>
    <n v="0"/>
    <n v="0.63378900000000005"/>
    <x v="6"/>
    <s v="OM"/>
    <s v="OM"/>
    <s v="NO RESOLVIÓ PICEF"/>
    <s v="NO RESOLVIÓ PICEF"/>
  </r>
  <r>
    <n v="240"/>
    <x v="2"/>
    <s v="NewFile-00036-00000240.wmd"/>
    <n v="1168.22"/>
    <n v="1024"/>
    <x v="0"/>
    <n v="600"/>
    <n v="195"/>
    <n v="0"/>
    <n v="0.58593799999999996"/>
    <x v="6"/>
    <s v="OM"/>
    <s v="OM"/>
    <s v="NO RESOLVIÓ PICEF"/>
    <s v="NO RESOLVIÓ PICEF"/>
  </r>
  <r>
    <n v="241"/>
    <x v="2"/>
    <s v="NewFile-00036-00000241.wmd"/>
    <n v="1112.4100000000001"/>
    <n v="1075"/>
    <x v="11"/>
    <n v="711"/>
    <n v="192"/>
    <n v="51"/>
    <n v="0.69433599999999995"/>
    <x v="6"/>
    <s v="OM"/>
    <s v="OM"/>
    <s v="NO RESOLVIÓ PICEF"/>
    <s v="NO RESOLVIÓ PICEF"/>
  </r>
  <r>
    <n v="242"/>
    <x v="2"/>
    <s v="NewFile-00036-00000242.wmd"/>
    <n v="1440.63"/>
    <n v="1075"/>
    <x v="11"/>
    <n v="673"/>
    <n v="182"/>
    <n v="51"/>
    <n v="0.65722700000000001"/>
    <x v="6"/>
    <s v="OM"/>
    <s v="OM"/>
    <s v="NO RESOLVIÓ PICEF"/>
    <s v="NO RESOLVIÓ PICEF"/>
  </r>
  <r>
    <n v="243"/>
    <x v="2"/>
    <s v="NewFile-00036-00000243.wmd"/>
    <n v="1221.8"/>
    <n v="1075"/>
    <x v="11"/>
    <n v="679"/>
    <n v="177"/>
    <n v="51"/>
    <n v="0.66308599999999995"/>
    <x v="6"/>
    <s v="OM"/>
    <s v="OM"/>
    <s v="NO RESOLVIÓ PICEF"/>
    <s v="NO RESOLVIÓ PICEF"/>
  </r>
  <r>
    <n v="244"/>
    <x v="2"/>
    <s v="NewFile-00036-00000244.wmd"/>
    <n v="1223.77"/>
    <n v="1075"/>
    <x v="11"/>
    <n v="690"/>
    <n v="187"/>
    <n v="50"/>
    <n v="0.67382799999999998"/>
    <x v="6"/>
    <s v="OM"/>
    <s v="OM"/>
    <s v="NO RESOLVIÓ PICEF"/>
    <s v="NO RESOLVIÓ PICEF"/>
  </r>
  <r>
    <n v="245"/>
    <x v="2"/>
    <s v="NewFile-00036-00000245.wmd"/>
    <n v="1051.43"/>
    <n v="1075"/>
    <x v="11"/>
    <n v="689"/>
    <n v="177"/>
    <n v="51"/>
    <n v="0.67285200000000001"/>
    <x v="6"/>
    <s v="OM"/>
    <s v="OM"/>
    <s v="NO RESOLVIÓ PICEF"/>
    <s v="NO RESOLVIÓ PICEF"/>
  </r>
  <r>
    <n v="246"/>
    <x v="2"/>
    <s v="NewFile-00036-00000246.wmd"/>
    <n v="1442.32"/>
    <n v="1075"/>
    <x v="11"/>
    <n v="700"/>
    <n v="190"/>
    <n v="51"/>
    <n v="0.68359400000000003"/>
    <x v="6"/>
    <s v="OM"/>
    <s v="OM"/>
    <s v="NO RESOLVIÓ PICEF"/>
    <s v="NO RESOLVIÓ PICEF"/>
  </r>
  <r>
    <n v="247"/>
    <x v="2"/>
    <s v="NewFile-00036-00000247.wmd"/>
    <n v="1318.4"/>
    <n v="1075"/>
    <x v="11"/>
    <n v="661"/>
    <n v="172"/>
    <n v="51"/>
    <n v="0.64550799999999997"/>
    <x v="6"/>
    <s v="OM"/>
    <s v="OM"/>
    <s v="NO RESOLVIÓ PICEF"/>
    <s v="NO RESOLVIÓ PICEF"/>
  </r>
  <r>
    <n v="248"/>
    <x v="2"/>
    <s v="NewFile-00036-00000248.wmd"/>
    <n v="1546.48"/>
    <n v="1075"/>
    <x v="11"/>
    <n v="681"/>
    <n v="183"/>
    <n v="51"/>
    <n v="0.66503900000000005"/>
    <x v="6"/>
    <s v="OM"/>
    <s v="OM"/>
    <s v="NO RESOLVIÓ PICEF"/>
    <s v="NO RESOLVIÓ PICEF"/>
  </r>
  <r>
    <n v="249"/>
    <x v="2"/>
    <s v="NewFile-00036-00000249.wmd"/>
    <n v="1218.27"/>
    <n v="1075"/>
    <x v="11"/>
    <n v="691"/>
    <n v="187"/>
    <n v="51"/>
    <n v="0.67480499999999999"/>
    <x v="6"/>
    <s v="OM"/>
    <s v="OM"/>
    <s v="NO RESOLVIÓ PICEF"/>
    <s v="NO RESOLVIÓ PICEF"/>
  </r>
  <r>
    <n v="250"/>
    <x v="2"/>
    <s v="NewFile-00036-00000250.wmd"/>
    <n v="1289.58"/>
    <n v="1075"/>
    <x v="11"/>
    <n v="696"/>
    <n v="182"/>
    <n v="51"/>
    <n v="0.67968799999999996"/>
    <x v="6"/>
    <s v="OM"/>
    <s v="OM"/>
    <s v="NO RESOLVIÓ PICEF"/>
    <s v="NO RESOLVIÓ PICEF"/>
  </r>
  <r>
    <n v="251"/>
    <x v="2"/>
    <s v="NewFile-00036-00000251.wmd"/>
    <n v="1213.8800000000001"/>
    <n v="1126"/>
    <x v="13"/>
    <n v="788"/>
    <n v="178"/>
    <n v="99"/>
    <n v="0.76953099999999997"/>
    <x v="6"/>
    <s v="OM"/>
    <s v="OM"/>
    <s v="NO RESOLVIÓ PICEF"/>
    <s v="NO RESOLVIÓ PICEF"/>
  </r>
  <r>
    <n v="252"/>
    <x v="2"/>
    <s v="NewFile-00036-00000252.wmd"/>
    <n v="1166.01"/>
    <n v="1126"/>
    <x v="13"/>
    <n v="770"/>
    <n v="167"/>
    <n v="101"/>
    <n v="0.75195299999999998"/>
    <x v="6"/>
    <s v="OM"/>
    <s v="OM"/>
    <s v="NO RESOLVIÓ PICEF"/>
    <s v="NO RESOLVIÓ PICEF"/>
  </r>
  <r>
    <n v="253"/>
    <x v="2"/>
    <s v="NewFile-00036-00000253.wmd"/>
    <n v="1324.38"/>
    <n v="1126"/>
    <x v="13"/>
    <n v="709"/>
    <n v="160"/>
    <n v="102"/>
    <n v="0.69238299999999997"/>
    <x v="6"/>
    <s v="OM"/>
    <s v="OM"/>
    <s v="NO RESOLVIÓ PICEF"/>
    <s v="NO RESOLVIÓ PICEF"/>
  </r>
  <r>
    <n v="254"/>
    <x v="2"/>
    <s v="NewFile-00036-00000254.wmd"/>
    <n v="1291.73"/>
    <n v="1126"/>
    <x v="13"/>
    <n v="752"/>
    <n v="158"/>
    <n v="101"/>
    <n v="0.734375"/>
    <x v="6"/>
    <s v="OM"/>
    <s v="OM"/>
    <s v="NO RESOLVIÓ PICEF"/>
    <s v="NO RESOLVIÓ PICEF"/>
  </r>
  <r>
    <n v="255"/>
    <x v="2"/>
    <s v="NewFile-00036-00000255.wmd"/>
    <n v="1325.1"/>
    <n v="1126"/>
    <x v="13"/>
    <n v="758"/>
    <n v="164"/>
    <n v="100"/>
    <n v="0.74023399999999995"/>
    <x v="6"/>
    <s v="OM"/>
    <s v="OM"/>
    <s v="NO RESOLVIÓ PICEF"/>
    <s v="NO RESOLVIÓ PICEF"/>
  </r>
  <r>
    <n v="256"/>
    <x v="2"/>
    <s v="NewFile-00036-00000256.wmd"/>
    <n v="1239.83"/>
    <n v="1126"/>
    <x v="13"/>
    <n v="753"/>
    <n v="161"/>
    <n v="102"/>
    <n v="0.73535200000000001"/>
    <x v="6"/>
    <s v="OM"/>
    <s v="OM"/>
    <s v="NO RESOLVIÓ PICEF"/>
    <s v="NO RESOLVIÓ PICEF"/>
  </r>
  <r>
    <n v="257"/>
    <x v="2"/>
    <s v="NewFile-00036-00000257.wmd"/>
    <n v="1038.9000000000001"/>
    <n v="1126"/>
    <x v="13"/>
    <n v="783"/>
    <n v="169"/>
    <n v="99"/>
    <n v="0.76464799999999999"/>
    <x v="6"/>
    <s v="OM"/>
    <s v="OM"/>
    <s v="NO RESOLVIÓ PICEF"/>
    <s v="NO RESOLVIÓ PICEF"/>
  </r>
  <r>
    <n v="258"/>
    <x v="2"/>
    <s v="NewFile-00036-00000258.wmd"/>
    <n v="1075.72"/>
    <n v="1126"/>
    <x v="13"/>
    <n v="754"/>
    <n v="159"/>
    <n v="102"/>
    <n v="0.73632799999999998"/>
    <x v="6"/>
    <s v="OM"/>
    <s v="OM"/>
    <s v="NO RESOLVIÓ PICEF"/>
    <s v="NO RESOLVIÓ PICEF"/>
  </r>
  <r>
    <n v="259"/>
    <x v="2"/>
    <s v="NewFile-00036-00000259.wmd"/>
    <n v="1481"/>
    <n v="1126"/>
    <x v="13"/>
    <n v="761"/>
    <n v="173"/>
    <n v="101"/>
    <n v="0.74316400000000005"/>
    <x v="6"/>
    <s v="OM"/>
    <s v="OM"/>
    <s v="NO RESOLVIÓ PICEF"/>
    <s v="NO RESOLVIÓ PICEF"/>
  </r>
  <r>
    <n v="260"/>
    <x v="2"/>
    <s v="NewFile-00036-00000260.wmd"/>
    <n v="1126.71"/>
    <n v="1126"/>
    <x v="13"/>
    <n v="731"/>
    <n v="159"/>
    <n v="100"/>
    <n v="0.71386700000000003"/>
    <x v="6"/>
    <s v="OM"/>
    <s v="OM"/>
    <s v="NO RESOLVIÓ PICEF"/>
    <s v="NO RESOLVIÓ PICEF"/>
  </r>
  <r>
    <n v="261"/>
    <x v="2"/>
    <s v="NewFile-00036-00000261.wmd"/>
    <n v="989849"/>
    <n v="1177"/>
    <x v="14"/>
    <n v="815"/>
    <n v="156"/>
    <n v="153"/>
    <n v="0.79589799999999999"/>
    <x v="6"/>
    <s v="OM"/>
    <s v="OM"/>
    <s v="NO RESOLVIÓ PICEF"/>
    <s v="NO RESOLVIÓ PICEF"/>
  </r>
  <r>
    <n v="262"/>
    <x v="2"/>
    <s v="NewFile-00036-00000262.wmd"/>
    <n v="1416.71"/>
    <n v="1177"/>
    <x v="14"/>
    <n v="780"/>
    <n v="126"/>
    <n v="153"/>
    <n v="0.76171900000000003"/>
    <x v="6"/>
    <s v="OM"/>
    <s v="OM"/>
    <s v="NO RESOLVIÓ PICEF"/>
    <s v="NO RESOLVIÓ PICEF"/>
  </r>
  <r>
    <n v="263"/>
    <x v="2"/>
    <s v="NewFile-00036-00000263.wmd"/>
    <n v="1020.59"/>
    <n v="1177"/>
    <x v="14"/>
    <n v="785"/>
    <n v="151"/>
    <n v="144"/>
    <n v="0.76660200000000001"/>
    <x v="6"/>
    <s v="OM"/>
    <s v="OM"/>
    <s v="NO RESOLVIÓ PICEF"/>
    <s v="NO RESOLVIÓ PICEF"/>
  </r>
  <r>
    <n v="264"/>
    <x v="2"/>
    <s v="NewFile-00036-00000264.wmd"/>
    <n v="1044.46"/>
    <n v="1177"/>
    <x v="14"/>
    <n v="812"/>
    <n v="149"/>
    <n v="150"/>
    <n v="0.79296900000000003"/>
    <x v="6"/>
    <s v="OM"/>
    <s v="OM"/>
    <s v="NO RESOLVIÓ PICEF"/>
    <s v="NO RESOLVIÓ PICEF"/>
  </r>
  <r>
    <n v="265"/>
    <x v="2"/>
    <s v="NewFile-00036-00000265.wmd"/>
    <n v="1141.94"/>
    <n v="1177"/>
    <x v="14"/>
    <n v="799"/>
    <n v="143"/>
    <n v="151"/>
    <n v="0.78027299999999999"/>
    <x v="6"/>
    <s v="OM"/>
    <s v="OM"/>
    <s v="NO RESOLVIÓ PICEF"/>
    <s v="NO RESOLVIÓ PICEF"/>
  </r>
  <r>
    <n v="266"/>
    <x v="2"/>
    <s v="NewFile-00036-00000266.wmd"/>
    <n v="1045.51"/>
    <n v="1177"/>
    <x v="14"/>
    <n v="779"/>
    <n v="142"/>
    <n v="149"/>
    <n v="0.76074200000000003"/>
    <x v="6"/>
    <s v="OM"/>
    <s v="OM"/>
    <s v="NO RESOLVIÓ PICEF"/>
    <s v="NO RESOLVIÓ PICEF"/>
  </r>
  <r>
    <n v="267"/>
    <x v="2"/>
    <s v="NewFile-00036-00000267.wmd"/>
    <n v="1002.81"/>
    <n v="1177"/>
    <x v="14"/>
    <n v="781"/>
    <n v="140"/>
    <n v="140"/>
    <n v="0.76269500000000001"/>
    <x v="6"/>
    <s v="OM"/>
    <s v="OM"/>
    <s v="NO RESOLVIÓ PICEF"/>
    <s v="NO RESOLVIÓ PICEF"/>
  </r>
  <r>
    <n v="268"/>
    <x v="2"/>
    <s v="NewFile-00036-00000268.wmd"/>
    <n v="1110.67"/>
    <n v="1177"/>
    <x v="14"/>
    <n v="773"/>
    <n v="140"/>
    <n v="143"/>
    <n v="0.75488299999999997"/>
    <x v="6"/>
    <s v="OM"/>
    <s v="OM"/>
    <s v="NO RESOLVIÓ PICEF"/>
    <s v="NO RESOLVIÓ PICEF"/>
  </r>
  <r>
    <n v="269"/>
    <x v="2"/>
    <s v="NewFile-00036-00000269.wmd"/>
    <n v="1115.93"/>
    <n v="1177"/>
    <x v="14"/>
    <n v="816"/>
    <n v="150"/>
    <n v="150"/>
    <n v="0.796875"/>
    <x v="6"/>
    <s v="OM"/>
    <s v="OM"/>
    <s v="NO RESOLVIÓ PICEF"/>
    <s v="NO RESOLVIÓ PICEF"/>
  </r>
  <r>
    <n v="270"/>
    <x v="2"/>
    <s v="NewFile-00036-00000270.wmd"/>
    <n v="1095.99"/>
    <n v="1177"/>
    <x v="14"/>
    <n v="768"/>
    <n v="137"/>
    <n v="149"/>
    <n v="0.75"/>
    <x v="6"/>
    <s v="OM"/>
    <s v="OM"/>
    <s v="NO RESOLVIÓ PICEF"/>
    <s v="NO RESOLVIÓ PICEF"/>
  </r>
  <r>
    <n v="271"/>
    <x v="2"/>
    <m/>
    <m/>
    <m/>
    <x v="15"/>
    <m/>
    <m/>
    <m/>
    <m/>
    <x v="7"/>
    <s v="OM"/>
    <s v="OM"/>
    <s v="NO RESOLVIÓ PICEF"/>
    <s v="NO RESOLVIÓ PICEF"/>
  </r>
  <r>
    <n v="272"/>
    <x v="2"/>
    <m/>
    <m/>
    <m/>
    <x v="15"/>
    <m/>
    <m/>
    <m/>
    <m/>
    <x v="7"/>
    <s v="OM"/>
    <s v="OM"/>
    <s v="NO RESOLVIÓ PICEF"/>
    <s v="NO RESOLVIÓ PICEF"/>
  </r>
  <r>
    <n v="273"/>
    <x v="2"/>
    <s v="NewFile-00036-00000273.wmd"/>
    <n v="17795.400000000001"/>
    <n v="2048"/>
    <x v="0"/>
    <n v="1207"/>
    <n v="400"/>
    <n v="0"/>
    <n v="0.58935499999999996"/>
    <x v="8"/>
    <s v="OM"/>
    <s v="OM"/>
    <s v="NO RESOLVIÓ PICEF"/>
    <s v="NO RESOLVIÓ PICEF"/>
  </r>
  <r>
    <n v="274"/>
    <x v="2"/>
    <m/>
    <m/>
    <m/>
    <x v="15"/>
    <m/>
    <m/>
    <m/>
    <m/>
    <x v="7"/>
    <s v="OM"/>
    <s v="OM"/>
    <s v="NO RESOLVIÓ PICEF"/>
    <s v="NO RESOLVIÓ PICEF"/>
  </r>
  <r>
    <n v="275"/>
    <x v="2"/>
    <m/>
    <m/>
    <m/>
    <x v="15"/>
    <m/>
    <m/>
    <m/>
    <m/>
    <x v="7"/>
    <s v="OM"/>
    <s v="OM"/>
    <s v="NO RESOLVIÓ PICEF"/>
    <s v="NO RESOLVIÓ PICEF"/>
  </r>
  <r>
    <n v="276"/>
    <x v="2"/>
    <m/>
    <m/>
    <m/>
    <x v="15"/>
    <m/>
    <m/>
    <m/>
    <m/>
    <x v="7"/>
    <s v="OM"/>
    <s v="OM"/>
    <s v="NO RESOLVIÓ PICEF"/>
    <s v="NO RESOLVIÓ PICEF"/>
  </r>
  <r>
    <n v="277"/>
    <x v="2"/>
    <m/>
    <m/>
    <m/>
    <x v="15"/>
    <m/>
    <m/>
    <m/>
    <m/>
    <x v="7"/>
    <s v="OM"/>
    <s v="OM"/>
    <s v="NO RESOLVIÓ PICEF"/>
    <s v="NO RESOLVIÓ PICEF"/>
  </r>
  <r>
    <n v="278"/>
    <x v="2"/>
    <m/>
    <m/>
    <m/>
    <x v="15"/>
    <m/>
    <m/>
    <m/>
    <m/>
    <x v="7"/>
    <s v="OM"/>
    <s v="OM"/>
    <s v="NO RESOLVIÓ PICEF"/>
    <s v="NO RESOLVIÓ PICEF"/>
  </r>
  <r>
    <n v="279"/>
    <x v="2"/>
    <m/>
    <m/>
    <m/>
    <x v="15"/>
    <m/>
    <m/>
    <m/>
    <m/>
    <x v="7"/>
    <s v="OM"/>
    <s v="OM"/>
    <s v="NO RESOLVIÓ PICEF"/>
    <s v="NO RESOLVIÓ PICEF"/>
  </r>
  <r>
    <n v="280"/>
    <x v="2"/>
    <m/>
    <m/>
    <m/>
    <x v="15"/>
    <m/>
    <m/>
    <m/>
    <m/>
    <x v="7"/>
    <s v="OM"/>
    <s v="OM"/>
    <s v="NO RESOLVIÓ PICEF"/>
    <s v="NO RESOLVIÓ PICEF"/>
  </r>
  <r>
    <n v="281"/>
    <x v="2"/>
    <m/>
    <m/>
    <m/>
    <x v="15"/>
    <m/>
    <m/>
    <m/>
    <m/>
    <x v="7"/>
    <s v="OM"/>
    <s v="OM"/>
    <s v="NO RESOLVIÓ PICEF"/>
    <s v="NO RESOLVIÓ PICEF"/>
  </r>
  <r>
    <n v="282"/>
    <x v="2"/>
    <m/>
    <m/>
    <m/>
    <x v="15"/>
    <m/>
    <m/>
    <m/>
    <m/>
    <x v="7"/>
    <s v="OM"/>
    <s v="OM"/>
    <s v="NO RESOLVIÓ PICEF"/>
    <s v="NO RESOLVIÓ PICEF"/>
  </r>
  <r>
    <n v="283"/>
    <x v="2"/>
    <m/>
    <m/>
    <m/>
    <x v="15"/>
    <m/>
    <m/>
    <m/>
    <m/>
    <x v="7"/>
    <s v="OM"/>
    <s v="OM"/>
    <s v="NO RESOLVIÓ PICEF"/>
    <s v="NO RESOLVIÓ PICEF"/>
  </r>
  <r>
    <n v="284"/>
    <x v="2"/>
    <m/>
    <m/>
    <m/>
    <x v="15"/>
    <m/>
    <m/>
    <m/>
    <m/>
    <x v="7"/>
    <s v="OM"/>
    <s v="OM"/>
    <s v="NO RESOLVIÓ PICEF"/>
    <s v="NO RESOLVIÓ PICEF"/>
  </r>
  <r>
    <n v="285"/>
    <x v="2"/>
    <m/>
    <m/>
    <m/>
    <x v="15"/>
    <m/>
    <m/>
    <m/>
    <m/>
    <x v="7"/>
    <s v="OM"/>
    <s v="OM"/>
    <s v="NO RESOLVIÓ PICEF"/>
    <s v="NO RESOLVIÓ PICEF"/>
  </r>
  <r>
    <n v="286"/>
    <x v="2"/>
    <m/>
    <m/>
    <m/>
    <x v="15"/>
    <m/>
    <m/>
    <m/>
    <m/>
    <x v="7"/>
    <s v="OM"/>
    <s v="OM"/>
    <s v="NO RESOLVIÓ PICEF"/>
    <s v="NO RESOLVIÓ PICEF"/>
  </r>
  <r>
    <n v="287"/>
    <x v="2"/>
    <m/>
    <m/>
    <m/>
    <x v="15"/>
    <m/>
    <m/>
    <m/>
    <m/>
    <x v="7"/>
    <s v="OM"/>
    <s v="OM"/>
    <s v="NO RESOLVIÓ PICEF"/>
    <s v="NO RESOLVIÓ PICEF"/>
  </r>
  <r>
    <n v="288"/>
    <x v="2"/>
    <m/>
    <m/>
    <m/>
    <x v="15"/>
    <m/>
    <m/>
    <m/>
    <m/>
    <x v="7"/>
    <s v="OM"/>
    <s v="OM"/>
    <s v="NO RESOLVIÓ PICEF"/>
    <s v="NO RESOLVIÓ PICEF"/>
  </r>
  <r>
    <n v="289"/>
    <x v="2"/>
    <m/>
    <m/>
    <m/>
    <x v="15"/>
    <m/>
    <m/>
    <m/>
    <m/>
    <x v="7"/>
    <s v="OM"/>
    <s v="OM"/>
    <s v="NO RESOLVIÓ PICEF"/>
    <s v="NO RESOLVIÓ PICEF"/>
  </r>
  <r>
    <n v="290"/>
    <x v="2"/>
    <s v="NewFile-00036-00000290.wmd"/>
    <s v="17308.6"/>
    <n v="2150"/>
    <x v="13"/>
    <n v="1352"/>
    <n v="357"/>
    <n v="101"/>
    <n v="0.66015599999999997"/>
    <x v="8"/>
    <s v="OM"/>
    <s v="OM"/>
    <s v="NO RESOLVIÓ PICEF"/>
    <s v="NO RESOLVIÓ PICEF"/>
  </r>
  <r>
    <n v="291"/>
    <x v="2"/>
    <m/>
    <m/>
    <m/>
    <x v="15"/>
    <m/>
    <m/>
    <m/>
    <m/>
    <x v="7"/>
    <s v="OM"/>
    <s v="OM"/>
    <s v="NO RESOLVIÓ PICEF"/>
    <s v="NO RESOLVIÓ PICEF"/>
  </r>
  <r>
    <n v="292"/>
    <x v="2"/>
    <m/>
    <m/>
    <m/>
    <x v="15"/>
    <m/>
    <m/>
    <m/>
    <m/>
    <x v="7"/>
    <s v="OM"/>
    <s v="OM"/>
    <s v="NO RESOLVIÓ PICEF"/>
    <s v="NO RESOLVIÓ PICEF"/>
  </r>
  <r>
    <n v="293"/>
    <x v="2"/>
    <m/>
    <m/>
    <m/>
    <x v="15"/>
    <m/>
    <m/>
    <m/>
    <m/>
    <x v="7"/>
    <s v="OM"/>
    <s v="OM"/>
    <s v="NO RESOLVIÓ PICEF"/>
    <s v="NO RESOLVIÓ PICEF"/>
  </r>
  <r>
    <n v="294"/>
    <x v="2"/>
    <m/>
    <m/>
    <m/>
    <x v="15"/>
    <m/>
    <m/>
    <m/>
    <m/>
    <x v="7"/>
    <s v="OM"/>
    <s v="OM"/>
    <s v="NO RESOLVIÓ PICEF"/>
    <s v="NO RESOLVIÓ PICEF"/>
  </r>
  <r>
    <n v="295"/>
    <x v="2"/>
    <m/>
    <m/>
    <m/>
    <x v="15"/>
    <m/>
    <m/>
    <m/>
    <m/>
    <x v="7"/>
    <s v="OM"/>
    <s v="OM"/>
    <s v="NO RESOLVIÓ PICEF"/>
    <s v="NO RESOLVIÓ PICEF"/>
  </r>
  <r>
    <n v="296"/>
    <x v="2"/>
    <m/>
    <m/>
    <m/>
    <x v="15"/>
    <m/>
    <m/>
    <m/>
    <m/>
    <x v="7"/>
    <s v="OM"/>
    <s v="OM"/>
    <s v="NO RESOLVIÓ PICEF"/>
    <s v="NO RESOLVIÓ PICEF"/>
  </r>
  <r>
    <n v="297"/>
    <x v="2"/>
    <m/>
    <m/>
    <m/>
    <x v="15"/>
    <m/>
    <m/>
    <m/>
    <m/>
    <x v="7"/>
    <s v="OM"/>
    <s v="OM"/>
    <s v="NO RESOLVIÓ PICEF"/>
    <s v="NO RESOLVIÓ PICEF"/>
  </r>
  <r>
    <n v="298"/>
    <x v="2"/>
    <m/>
    <m/>
    <m/>
    <x v="15"/>
    <m/>
    <m/>
    <m/>
    <m/>
    <x v="7"/>
    <s v="OM"/>
    <s v="OM"/>
    <s v="NO RESOLVIÓ PICEF"/>
    <s v="NO RESOLVIÓ PICEF"/>
  </r>
  <r>
    <n v="299"/>
    <x v="2"/>
    <m/>
    <m/>
    <m/>
    <x v="15"/>
    <m/>
    <m/>
    <m/>
    <m/>
    <x v="7"/>
    <s v="OM"/>
    <s v="OM"/>
    <s v="NO RESOLVIÓ PICEF"/>
    <s v="NO RESOLVIÓ PICEF"/>
  </r>
  <r>
    <n v="300"/>
    <x v="2"/>
    <s v="NewFile-00036-00000300.wmd"/>
    <n v="1540.8"/>
    <n v="2252"/>
    <x v="16"/>
    <n v="1481"/>
    <n v="334"/>
    <n v="201"/>
    <n v="0.72314500000000004"/>
    <x v="8"/>
    <s v="OM"/>
    <s v="OM"/>
    <s v="NO RESOLVIÓ PICEF"/>
    <s v="NO RESOLVIÓ PICEF"/>
  </r>
  <r>
    <n v="301"/>
    <x v="2"/>
    <m/>
    <m/>
    <m/>
    <x v="15"/>
    <m/>
    <m/>
    <m/>
    <m/>
    <x v="7"/>
    <s v="OM"/>
    <s v="OM"/>
    <s v="NO RESOLVIÓ PICEF"/>
    <s v="NO RESOLVIÓ PICEF"/>
  </r>
  <r>
    <n v="302"/>
    <x v="2"/>
    <m/>
    <m/>
    <m/>
    <x v="15"/>
    <m/>
    <m/>
    <m/>
    <m/>
    <x v="7"/>
    <s v="OM"/>
    <s v="OM"/>
    <s v="NO RESOLVIÓ PICEF"/>
    <s v="NO RESOLVIÓ PICEF"/>
  </r>
  <r>
    <n v="303"/>
    <x v="2"/>
    <m/>
    <m/>
    <m/>
    <x v="15"/>
    <m/>
    <m/>
    <m/>
    <m/>
    <x v="7"/>
    <s v="OM"/>
    <s v="OM"/>
    <s v="NO RESOLVIÓ PICEF"/>
    <s v="NO RESOLVIÓ PICEF"/>
  </r>
  <r>
    <n v="304"/>
    <x v="2"/>
    <m/>
    <m/>
    <m/>
    <x v="15"/>
    <m/>
    <m/>
    <m/>
    <m/>
    <x v="7"/>
    <s v="OM"/>
    <s v="OM"/>
    <s v="NO RESOLVIÓ PICEF"/>
    <s v="NO RESOLVIÓ PICEF"/>
  </r>
  <r>
    <n v="305"/>
    <x v="2"/>
    <m/>
    <m/>
    <m/>
    <x v="15"/>
    <m/>
    <m/>
    <m/>
    <m/>
    <x v="7"/>
    <s v="OM"/>
    <s v="OM"/>
    <s v="NO RESOLVIÓ PICEF"/>
    <s v="NO RESOLVIÓ PICEF"/>
  </r>
  <r>
    <n v="306"/>
    <x v="2"/>
    <m/>
    <m/>
    <m/>
    <x v="15"/>
    <m/>
    <m/>
    <m/>
    <m/>
    <x v="7"/>
    <s v="OM"/>
    <s v="OM"/>
    <s v="NO RESOLVIÓ PICEF"/>
    <s v="NO RESOLVIÓ PICEF"/>
  </r>
  <r>
    <n v="307"/>
    <x v="2"/>
    <m/>
    <m/>
    <m/>
    <x v="15"/>
    <m/>
    <m/>
    <m/>
    <m/>
    <x v="7"/>
    <s v="OM"/>
    <s v="OM"/>
    <s v="NO RESOLVIÓ PICEF"/>
    <s v="NO RESOLVIÓ PICEF"/>
  </r>
  <r>
    <n v="308"/>
    <x v="2"/>
    <m/>
    <m/>
    <m/>
    <x v="15"/>
    <m/>
    <m/>
    <m/>
    <m/>
    <x v="7"/>
    <s v="OM"/>
    <s v="OM"/>
    <s v="NO RESOLVIÓ PICEF"/>
    <s v="NO RESOLVIÓ PICEF"/>
  </r>
  <r>
    <n v="309"/>
    <x v="2"/>
    <m/>
    <m/>
    <m/>
    <x v="15"/>
    <m/>
    <m/>
    <m/>
    <m/>
    <x v="7"/>
    <s v="OM"/>
    <s v="OM"/>
    <s v="NO RESOLVIÓ PICEF"/>
    <s v="NO RESOLVIÓ PICEF"/>
  </r>
  <r>
    <n v="310"/>
    <x v="2"/>
    <s v="NewFile-00036-00000310.wmd"/>
    <n v="10630"/>
    <n v="2355"/>
    <x v="17"/>
    <n v="1608"/>
    <n v="285"/>
    <n v="299"/>
    <n v="0.78515599999999997"/>
    <x v="8"/>
    <s v="OM"/>
    <s v="OM"/>
    <s v="NO RESOLVIÓ PICEF"/>
    <s v="NO RESOLVIÓ PICE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E32047-ECFA-498E-8AD6-2712D44F8AB5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350:D392" firstHeaderRow="0" firstDataRow="1" firstDataCol="1"/>
  <pivotFields count="15">
    <pivotField numFmtId="49" showAll="0"/>
    <pivotField showAll="0">
      <items count="4">
        <item x="1"/>
        <item x="2"/>
        <item x="0"/>
        <item t="default"/>
      </items>
    </pivotField>
    <pivotField showAll="0"/>
    <pivotField numFmtId="164" showAll="0"/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showAll="0"/>
    <pivotField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" showAll="0"/>
    <pivotField numFmtId="165" showAll="0"/>
    <pivotField dataField="1" numFmtId="10" showAll="0"/>
    <pivotField dataField="1" numFmtId="10" showAll="0"/>
  </pivotFields>
  <rowFields count="2">
    <field x="10"/>
    <field x="5"/>
  </rowFields>
  <rowItems count="42">
    <i>
      <x/>
    </i>
    <i r="1">
      <x/>
    </i>
    <i r="1">
      <x v="1"/>
    </i>
    <i r="1">
      <x v="2"/>
    </i>
    <i>
      <x v="1"/>
    </i>
    <i r="1">
      <x/>
    </i>
    <i r="1">
      <x v="1"/>
    </i>
    <i r="1">
      <x v="3"/>
    </i>
    <i r="1">
      <x v="4"/>
    </i>
    <i>
      <x v="2"/>
    </i>
    <i r="1">
      <x/>
    </i>
    <i r="1">
      <x v="3"/>
    </i>
    <i r="1">
      <x v="5"/>
    </i>
    <i r="1">
      <x v="6"/>
    </i>
    <i>
      <x v="3"/>
    </i>
    <i r="1">
      <x/>
    </i>
    <i r="1">
      <x v="5"/>
    </i>
    <i r="1">
      <x v="7"/>
    </i>
    <i r="1">
      <x v="8"/>
    </i>
    <i>
      <x v="4"/>
    </i>
    <i r="1">
      <x/>
    </i>
    <i r="1">
      <x v="7"/>
    </i>
    <i r="1">
      <x v="9"/>
    </i>
    <i r="1">
      <x v="10"/>
    </i>
    <i>
      <x v="5"/>
    </i>
    <i r="1">
      <x/>
    </i>
    <i r="1">
      <x v="9"/>
    </i>
    <i r="1">
      <x v="11"/>
    </i>
    <i r="1">
      <x v="12"/>
    </i>
    <i>
      <x v="6"/>
    </i>
    <i r="1">
      <x/>
    </i>
    <i r="1">
      <x v="11"/>
    </i>
    <i r="1">
      <x v="13"/>
    </i>
    <i r="1">
      <x v="14"/>
    </i>
    <i>
      <x v="7"/>
    </i>
    <i r="1">
      <x v="15"/>
    </i>
    <i>
      <x v="8"/>
    </i>
    <i r="1">
      <x/>
    </i>
    <i r="1">
      <x v="13"/>
    </i>
    <i r="1">
      <x v="16"/>
    </i>
    <i r="1"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Variación Z respecto a PICEF" fld="13" subtotal="average" baseField="5" baseItem="0"/>
    <dataField name="Promedio de Variación t respecto a PICEF" fld="14" subtotal="average" baseField="5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C187E91-A8A4-40F0-81FA-FE72B7029DD4}" autoFormatId="16" applyNumberFormats="0" applyBorderFormats="0" applyFontFormats="0" applyPatternFormats="0" applyAlignmentFormats="0" applyWidthHeightFormats="0">
  <queryTableRefresh nextId="14" unboundColumnsRight="3">
    <queryTableFields count="12">
      <queryTableField id="1" name="name" tableColumnId="1"/>
      <queryTableField id="2" name="total_score" tableColumnId="2"/>
      <queryTableField id="3" name="ip_vars" tableColumnId="3"/>
      <queryTableField id="4" name="ip_constrs" tableColumnId="4"/>
      <queryTableField id="5" name="total_time" tableColumnId="5"/>
      <queryTableField id="6" name="ip_solve_time" tableColumnId="6"/>
      <queryTableField id="7" name="solver_status" tableColumnId="7"/>
      <queryTableField id="8" name="cycles" tableColumnId="8"/>
      <queryTableField id="9" name="chains" tableColumnId="9"/>
      <queryTableField id="11" dataBound="0" tableColumnId="10"/>
      <queryTableField id="12" dataBound="0" tableColumnId="11"/>
      <queryTableField id="13" dataBound="0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748B4B-156B-4B84-95AE-327C5238A9AD}" name="KepMIP_results___copia__2" displayName="KepMIP_results___copia__2" ref="A1:L196" tableType="queryTable" totalsRowCount="1" headerRowDxfId="26" dataDxfId="25">
  <autoFilter ref="A1:L195" xr:uid="{80305298-3D5F-46D9-A37D-41551A2FD79E}"/>
  <tableColumns count="12">
    <tableColumn id="1" xr3:uid="{D00BBD93-C586-4D69-AD12-A5BB33ED628A}" uniqueName="1" name="name" queryTableFieldId="1" dataDxfId="24" totalsRowDxfId="23"/>
    <tableColumn id="2" xr3:uid="{BE5DEBA9-4E61-49CD-B81C-EDFF3B87BDB2}" uniqueName="2" name="total_score" queryTableFieldId="2" dataDxfId="22" totalsRowDxfId="21"/>
    <tableColumn id="3" xr3:uid="{C981C22A-CF7C-41E8-ACC0-8182546791B8}" uniqueName="3" name="ip_vars" queryTableFieldId="3" dataDxfId="20" totalsRowDxfId="19"/>
    <tableColumn id="4" xr3:uid="{15F0FF98-2556-4C8A-B3CC-C33889A310EE}" uniqueName="4" name="ip_constrs" queryTableFieldId="4" dataDxfId="18" totalsRowDxfId="17"/>
    <tableColumn id="5" xr3:uid="{EBF05006-5CE6-41BD-BCD6-48D956168459}" uniqueName="5" name="total_time" totalsRowFunction="custom" queryTableFieldId="5" dataDxfId="16" totalsRowDxfId="15">
      <totalsRowFormula>+E191+1</totalsRowFormula>
    </tableColumn>
    <tableColumn id="6" xr3:uid="{C0554DF6-511E-4534-A825-B605AC9A5091}" uniqueName="6" name="ip_solve_time" queryTableFieldId="6" dataDxfId="14" totalsRowDxfId="13"/>
    <tableColumn id="7" xr3:uid="{E875007F-A03C-4733-85F4-C8EDAF8C06C1}" uniqueName="7" name="solver_status" queryTableFieldId="7" dataDxfId="12" totalsRowDxfId="11"/>
    <tableColumn id="8" xr3:uid="{B2796E82-02F8-42EB-98FE-65600D6AB50A}" uniqueName="8" name="cycles" queryTableFieldId="8" dataDxfId="10" totalsRowDxfId="9"/>
    <tableColumn id="9" xr3:uid="{63F0CAF6-41E6-4B5A-B018-BBC4378353BA}" uniqueName="9" name="chains" queryTableFieldId="9" dataDxfId="8" totalsRowDxfId="7"/>
    <tableColumn id="10" xr3:uid="{2D0B52B7-0765-46E2-B42D-5AC6959AD71E}" uniqueName="10" name="# altruistas" queryTableFieldId="11" dataDxfId="6" totalsRowDxfId="5"/>
    <tableColumn id="11" xr3:uid="{B0DCCD11-975A-4BDA-BBC6-B73C38DC8493}" uniqueName="11" name="# nodos" queryTableFieldId="12" dataDxfId="4" totalsRowDxfId="3"/>
    <tableColumn id="12" xr3:uid="{85DA93B5-AAD2-4EDA-B0DC-FACEACF81B64}" uniqueName="12" name="Columna1" queryTableFieldId="13" dataDxfId="2" totalsRow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758E-9D01-43A9-9D15-BBE30A8E4725}">
  <dimension ref="A1:L196"/>
  <sheetViews>
    <sheetView tabSelected="1" topLeftCell="A91" workbookViewId="0">
      <selection activeCell="A191" sqref="A191"/>
    </sheetView>
  </sheetViews>
  <sheetFormatPr baseColWidth="10" defaultColWidth="11.42578125" defaultRowHeight="15" x14ac:dyDescent="0.25"/>
  <cols>
    <col min="1" max="1" width="28.28515625" style="15" bestFit="1" customWidth="1"/>
    <col min="2" max="2" width="13.140625" style="15" bestFit="1" customWidth="1"/>
    <col min="3" max="3" width="9.5703125" style="15" bestFit="1" customWidth="1"/>
    <col min="4" max="4" width="12.28515625" style="15" bestFit="1" customWidth="1"/>
    <col min="5" max="5" width="25.42578125" style="15" customWidth="1"/>
    <col min="6" max="6" width="15.85546875" style="15" bestFit="1" customWidth="1"/>
    <col min="7" max="7" width="15" style="15" bestFit="1" customWidth="1"/>
    <col min="8" max="8" width="8.5703125" style="15" bestFit="1" customWidth="1"/>
    <col min="9" max="9" width="8.85546875" style="15" bestFit="1" customWidth="1"/>
    <col min="10" max="16384" width="11.42578125" style="15"/>
  </cols>
  <sheetData>
    <row r="1" spans="1:12" x14ac:dyDescent="0.25">
      <c r="A1" s="15" t="s">
        <v>2</v>
      </c>
      <c r="B1" s="15" t="s">
        <v>300</v>
      </c>
      <c r="C1" s="15" t="s">
        <v>301</v>
      </c>
      <c r="D1" s="15" t="s">
        <v>302</v>
      </c>
      <c r="E1" s="15" t="s">
        <v>303</v>
      </c>
      <c r="F1" s="15" t="s">
        <v>304</v>
      </c>
      <c r="G1" s="15" t="s">
        <v>305</v>
      </c>
      <c r="H1" s="15" t="s">
        <v>306</v>
      </c>
      <c r="I1" s="15" t="s">
        <v>307</v>
      </c>
      <c r="J1" s="15" t="s">
        <v>308</v>
      </c>
      <c r="K1" s="15" t="s">
        <v>309</v>
      </c>
      <c r="L1" s="15" t="s">
        <v>310</v>
      </c>
    </row>
    <row r="2" spans="1:12" x14ac:dyDescent="0.25">
      <c r="A2" s="15" t="s">
        <v>13</v>
      </c>
      <c r="B2" s="15">
        <v>4</v>
      </c>
      <c r="C2" s="15">
        <v>3</v>
      </c>
      <c r="D2" s="15">
        <v>52</v>
      </c>
      <c r="E2" s="16">
        <v>4.9867630004882804E-3</v>
      </c>
      <c r="F2" s="16">
        <v>9.9992752075195291E-4</v>
      </c>
      <c r="G2" s="15">
        <v>2</v>
      </c>
      <c r="H2" s="15">
        <v>2</v>
      </c>
      <c r="I2" s="15">
        <v>0</v>
      </c>
      <c r="L2" s="15">
        <v>0</v>
      </c>
    </row>
    <row r="3" spans="1:12" x14ac:dyDescent="0.25">
      <c r="A3" s="15" t="s">
        <v>14</v>
      </c>
      <c r="B3" s="15">
        <v>8</v>
      </c>
      <c r="C3" s="15">
        <v>21</v>
      </c>
      <c r="D3" s="15">
        <v>58</v>
      </c>
      <c r="E3" s="16">
        <v>4.9877166748046797E-3</v>
      </c>
      <c r="F3" s="16">
        <v>9.9992752075195291E-4</v>
      </c>
      <c r="G3" s="15">
        <v>2</v>
      </c>
      <c r="H3" s="15">
        <v>3</v>
      </c>
      <c r="I3" s="15">
        <v>0</v>
      </c>
      <c r="L3" s="15">
        <v>1</v>
      </c>
    </row>
    <row r="4" spans="1:12" x14ac:dyDescent="0.25">
      <c r="A4" s="15" t="s">
        <v>15</v>
      </c>
      <c r="B4" s="15">
        <f ca="1">KepMIP_results___copia__2[[#This Row],[total_score]]/10</f>
        <v>4</v>
      </c>
      <c r="C4" s="15">
        <v>3</v>
      </c>
      <c r="D4" s="15">
        <v>52</v>
      </c>
      <c r="E4" s="16">
        <v>4.2059421539306597E-3</v>
      </c>
      <c r="F4" s="16">
        <v>9.9992752075195291E-4</v>
      </c>
      <c r="G4" s="15">
        <v>2</v>
      </c>
      <c r="H4" s="15">
        <v>1</v>
      </c>
      <c r="I4" s="15">
        <v>0</v>
      </c>
      <c r="L4" s="15">
        <v>2</v>
      </c>
    </row>
    <row r="5" spans="1:12" x14ac:dyDescent="0.25">
      <c r="A5" s="15" t="s">
        <v>16</v>
      </c>
      <c r="B5" s="15">
        <f ca="1">KepMIP_results___copia__2[[#This Row],[total_score]]/10</f>
        <v>0</v>
      </c>
      <c r="C5" s="15">
        <v>0</v>
      </c>
      <c r="D5" s="15">
        <v>48</v>
      </c>
      <c r="E5" s="16">
        <v>3.9899349212646398E-3</v>
      </c>
      <c r="F5" s="16">
        <v>0</v>
      </c>
      <c r="G5" s="15">
        <v>2</v>
      </c>
      <c r="H5" s="15">
        <v>0</v>
      </c>
      <c r="I5" s="15">
        <v>0</v>
      </c>
      <c r="L5" s="15">
        <v>3</v>
      </c>
    </row>
    <row r="6" spans="1:12" x14ac:dyDescent="0.25">
      <c r="A6" s="15" t="s">
        <v>17</v>
      </c>
      <c r="B6" s="15">
        <f ca="1">KepMIP_results___copia__2[[#This Row],[total_score]]/10</f>
        <v>4</v>
      </c>
      <c r="C6" s="15">
        <v>36</v>
      </c>
      <c r="D6" s="15">
        <v>61</v>
      </c>
      <c r="E6" s="16">
        <v>4.9529075622558498E-3</v>
      </c>
      <c r="F6" s="16">
        <v>0</v>
      </c>
      <c r="G6" s="15">
        <v>2</v>
      </c>
      <c r="H6" s="15">
        <v>1</v>
      </c>
      <c r="I6" s="15">
        <v>0</v>
      </c>
      <c r="L6" s="15">
        <v>4</v>
      </c>
    </row>
    <row r="7" spans="1:12" x14ac:dyDescent="0.25">
      <c r="A7" s="15" t="s">
        <v>18</v>
      </c>
      <c r="B7" s="15">
        <f ca="1">KepMIP_results___copia__2[[#This Row],[total_score]]/10</f>
        <v>2</v>
      </c>
      <c r="C7" s="15">
        <v>4</v>
      </c>
      <c r="D7" s="15">
        <v>53</v>
      </c>
      <c r="E7" s="16">
        <v>6.0138702392578099E-3</v>
      </c>
      <c r="F7" s="16">
        <v>1.0001659393310499E-3</v>
      </c>
      <c r="G7" s="15">
        <v>2</v>
      </c>
      <c r="H7" s="15">
        <v>1</v>
      </c>
      <c r="I7" s="15">
        <v>0</v>
      </c>
      <c r="L7" s="15">
        <v>5</v>
      </c>
    </row>
    <row r="8" spans="1:12" x14ac:dyDescent="0.25">
      <c r="A8" s="15" t="s">
        <v>19</v>
      </c>
      <c r="B8" s="15">
        <f ca="1">KepMIP_results___copia__2[[#This Row],[total_score]]/10</f>
        <v>5</v>
      </c>
      <c r="C8" s="15">
        <v>8</v>
      </c>
      <c r="D8" s="15">
        <v>53</v>
      </c>
      <c r="E8" s="16">
        <v>4.7178268432617101E-3</v>
      </c>
      <c r="F8" s="16">
        <v>0</v>
      </c>
      <c r="G8" s="15">
        <v>2</v>
      </c>
      <c r="H8" s="15">
        <v>2</v>
      </c>
      <c r="I8" s="15">
        <v>0</v>
      </c>
      <c r="L8" s="15">
        <v>6</v>
      </c>
    </row>
    <row r="9" spans="1:12" x14ac:dyDescent="0.25">
      <c r="A9" s="15" t="s">
        <v>20</v>
      </c>
      <c r="B9" s="15">
        <f ca="1">KepMIP_results___copia__2[[#This Row],[total_score]]/10</f>
        <v>6</v>
      </c>
      <c r="C9" s="15">
        <v>38</v>
      </c>
      <c r="D9" s="15">
        <v>60</v>
      </c>
      <c r="E9" s="16">
        <v>4.9850940704345703E-3</v>
      </c>
      <c r="F9" s="16">
        <v>9.9992752075195291E-4</v>
      </c>
      <c r="G9" s="15">
        <v>2</v>
      </c>
      <c r="H9" s="15">
        <v>2</v>
      </c>
      <c r="I9" s="15">
        <v>0</v>
      </c>
      <c r="L9" s="15">
        <v>7</v>
      </c>
    </row>
    <row r="10" spans="1:12" x14ac:dyDescent="0.25">
      <c r="A10" s="15" t="s">
        <v>21</v>
      </c>
      <c r="B10" s="15">
        <f ca="1">KepMIP_results___copia__2[[#This Row],[total_score]]/10</f>
        <v>9</v>
      </c>
      <c r="C10" s="15">
        <v>33</v>
      </c>
      <c r="D10" s="15">
        <v>59</v>
      </c>
      <c r="E10" s="16">
        <v>4.9865245819091797E-3</v>
      </c>
      <c r="F10" s="16">
        <v>9.9992752075195291E-4</v>
      </c>
      <c r="G10" s="15">
        <v>2</v>
      </c>
      <c r="H10" s="15">
        <v>3</v>
      </c>
      <c r="I10" s="15">
        <v>0</v>
      </c>
      <c r="L10" s="15">
        <v>8</v>
      </c>
    </row>
    <row r="11" spans="1:12" x14ac:dyDescent="0.25">
      <c r="A11" s="15" t="s">
        <v>22</v>
      </c>
      <c r="B11" s="15">
        <f ca="1">KepMIP_results___copia__2[[#This Row],[total_score]]/10</f>
        <v>4</v>
      </c>
      <c r="C11" s="15">
        <v>15</v>
      </c>
      <c r="D11" s="15">
        <v>55</v>
      </c>
      <c r="E11" s="16">
        <v>4.9862861633300703E-3</v>
      </c>
      <c r="F11" s="16">
        <v>1.0001659393310499E-3</v>
      </c>
      <c r="G11" s="15">
        <v>2</v>
      </c>
      <c r="H11" s="15">
        <v>2</v>
      </c>
      <c r="I11" s="15">
        <v>0</v>
      </c>
      <c r="L11" s="15">
        <v>9</v>
      </c>
    </row>
    <row r="12" spans="1:12" x14ac:dyDescent="0.25">
      <c r="A12" s="15" t="s">
        <v>23</v>
      </c>
      <c r="B12" s="15">
        <f ca="1">KepMIP_results___copia__2[[#This Row],[total_score]]/10</f>
        <v>11</v>
      </c>
      <c r="C12" s="15">
        <v>379</v>
      </c>
      <c r="D12" s="15">
        <v>63</v>
      </c>
      <c r="E12" s="16">
        <v>1.6503572463989199E-2</v>
      </c>
      <c r="F12" s="16">
        <v>9.9999904632568307E-3</v>
      </c>
      <c r="G12" s="15">
        <v>2</v>
      </c>
      <c r="H12" s="15">
        <v>2</v>
      </c>
      <c r="I12" s="15">
        <v>1</v>
      </c>
      <c r="L12" s="15">
        <v>10</v>
      </c>
    </row>
    <row r="13" spans="1:12" x14ac:dyDescent="0.25">
      <c r="A13" s="15" t="s">
        <v>24</v>
      </c>
      <c r="B13" s="15">
        <f ca="1">KepMIP_results___copia__2[[#This Row],[total_score]]/10</f>
        <v>5</v>
      </c>
      <c r="C13" s="15">
        <v>72</v>
      </c>
      <c r="D13" s="15">
        <v>62</v>
      </c>
      <c r="E13" s="16">
        <v>9.9737644195556606E-3</v>
      </c>
      <c r="F13" s="16">
        <v>3.0000209808349601E-3</v>
      </c>
      <c r="G13" s="15">
        <v>2</v>
      </c>
      <c r="H13" s="15">
        <v>1</v>
      </c>
      <c r="I13" s="15">
        <v>1</v>
      </c>
      <c r="L13" s="15">
        <v>11</v>
      </c>
    </row>
    <row r="14" spans="1:12" x14ac:dyDescent="0.25">
      <c r="A14" s="15" t="s">
        <v>25</v>
      </c>
      <c r="B14" s="15">
        <f ca="1">KepMIP_results___copia__2[[#This Row],[total_score]]/10</f>
        <v>4</v>
      </c>
      <c r="C14" s="15">
        <v>71</v>
      </c>
      <c r="D14" s="15">
        <v>61</v>
      </c>
      <c r="E14" s="16">
        <v>8.0065727233886701E-3</v>
      </c>
      <c r="F14" s="16">
        <v>3.9999485015869097E-3</v>
      </c>
      <c r="G14" s="15">
        <v>2</v>
      </c>
      <c r="H14" s="15">
        <v>1</v>
      </c>
      <c r="I14" s="15">
        <v>1</v>
      </c>
      <c r="L14" s="15">
        <v>12</v>
      </c>
    </row>
    <row r="15" spans="1:12" x14ac:dyDescent="0.25">
      <c r="A15" s="15" t="s">
        <v>26</v>
      </c>
      <c r="B15" s="15">
        <f ca="1">KepMIP_results___copia__2[[#This Row],[total_score]]/10</f>
        <v>9</v>
      </c>
      <c r="C15" s="15">
        <v>92</v>
      </c>
      <c r="D15" s="15">
        <v>63</v>
      </c>
      <c r="E15" s="16">
        <v>9.0055465698242101E-3</v>
      </c>
      <c r="F15" s="16">
        <v>4.0001869201660104E-3</v>
      </c>
      <c r="G15" s="15">
        <v>2</v>
      </c>
      <c r="H15" s="15">
        <v>2</v>
      </c>
      <c r="I15" s="15">
        <v>1</v>
      </c>
      <c r="L15" s="15">
        <v>13</v>
      </c>
    </row>
    <row r="16" spans="1:12" x14ac:dyDescent="0.25">
      <c r="A16" s="15" t="s">
        <v>27</v>
      </c>
      <c r="B16" s="15">
        <f ca="1">KepMIP_results___copia__2[[#This Row],[total_score]]/10</f>
        <v>16</v>
      </c>
      <c r="C16" s="15">
        <v>398</v>
      </c>
      <c r="D16" s="15">
        <v>65</v>
      </c>
      <c r="E16" s="16">
        <v>3.1916379928588798E-2</v>
      </c>
      <c r="F16" s="16">
        <v>2.0999908447265601E-2</v>
      </c>
      <c r="G16" s="15">
        <v>2</v>
      </c>
      <c r="H16" s="15">
        <v>4</v>
      </c>
      <c r="I16" s="15">
        <v>1</v>
      </c>
      <c r="L16" s="15">
        <v>14</v>
      </c>
    </row>
    <row r="17" spans="1:12" x14ac:dyDescent="0.25">
      <c r="A17" s="15" t="s">
        <v>28</v>
      </c>
      <c r="B17" s="15">
        <f ca="1">KepMIP_results___copia__2[[#This Row],[total_score]]/10</f>
        <v>12</v>
      </c>
      <c r="C17" s="15">
        <v>234</v>
      </c>
      <c r="D17" s="15">
        <v>64</v>
      </c>
      <c r="E17" s="16">
        <v>1.9989252090454102E-2</v>
      </c>
      <c r="F17" s="16">
        <v>1.20000839233398E-2</v>
      </c>
      <c r="G17" s="15">
        <v>2</v>
      </c>
      <c r="H17" s="15">
        <v>3</v>
      </c>
      <c r="I17" s="15">
        <v>1</v>
      </c>
      <c r="L17" s="15">
        <v>15</v>
      </c>
    </row>
    <row r="18" spans="1:12" x14ac:dyDescent="0.25">
      <c r="A18" s="15" t="s">
        <v>29</v>
      </c>
      <c r="B18" s="15">
        <f ca="1">KepMIP_results___copia__2[[#This Row],[total_score]]/10</f>
        <v>6</v>
      </c>
      <c r="C18" s="15">
        <v>94</v>
      </c>
      <c r="D18" s="15">
        <v>63</v>
      </c>
      <c r="E18" s="16">
        <v>9.9790096282958898E-3</v>
      </c>
      <c r="F18" s="16">
        <v>4.9998760223388602E-3</v>
      </c>
      <c r="G18" s="15">
        <v>2</v>
      </c>
      <c r="H18" s="15">
        <v>1</v>
      </c>
      <c r="I18" s="15">
        <v>1</v>
      </c>
      <c r="L18" s="15">
        <v>16</v>
      </c>
    </row>
    <row r="19" spans="1:12" x14ac:dyDescent="0.25">
      <c r="A19" s="15" t="s">
        <v>30</v>
      </c>
      <c r="B19" s="15">
        <f ca="1">KepMIP_results___copia__2[[#This Row],[total_score]]/10</f>
        <v>7</v>
      </c>
      <c r="C19" s="15">
        <v>162</v>
      </c>
      <c r="D19" s="15">
        <v>63</v>
      </c>
      <c r="E19" s="16">
        <v>2.2971630096435498E-2</v>
      </c>
      <c r="F19" s="16">
        <v>1.30000114440917E-2</v>
      </c>
      <c r="G19" s="15">
        <v>2</v>
      </c>
      <c r="H19" s="15">
        <v>1</v>
      </c>
      <c r="I19" s="15">
        <v>1</v>
      </c>
      <c r="L19" s="15">
        <v>17</v>
      </c>
    </row>
    <row r="20" spans="1:12" x14ac:dyDescent="0.25">
      <c r="A20" s="15" t="s">
        <v>31</v>
      </c>
      <c r="B20" s="15">
        <f ca="1">KepMIP_results___copia__2[[#This Row],[total_score]]/10</f>
        <v>11</v>
      </c>
      <c r="C20" s="15">
        <v>189</v>
      </c>
      <c r="D20" s="15">
        <v>62</v>
      </c>
      <c r="E20" s="16">
        <v>1.2953042984008701E-2</v>
      </c>
      <c r="F20" s="16">
        <v>6.9999694824218698E-3</v>
      </c>
      <c r="G20" s="15">
        <v>2</v>
      </c>
      <c r="H20" s="15">
        <v>3</v>
      </c>
      <c r="I20" s="15">
        <v>1</v>
      </c>
      <c r="L20" s="15">
        <v>18</v>
      </c>
    </row>
    <row r="21" spans="1:12" x14ac:dyDescent="0.25">
      <c r="A21" s="15" t="s">
        <v>32</v>
      </c>
      <c r="B21" s="15">
        <f ca="1">KepMIP_results___copia__2[[#This Row],[total_score]]/10</f>
        <v>7</v>
      </c>
      <c r="C21" s="15">
        <v>122</v>
      </c>
      <c r="D21" s="15">
        <v>62</v>
      </c>
      <c r="E21" s="16">
        <v>7.9486370086669905E-3</v>
      </c>
      <c r="F21" s="16">
        <v>1.9998550415039002E-3</v>
      </c>
      <c r="G21" s="15">
        <v>2</v>
      </c>
      <c r="H21" s="15">
        <v>1</v>
      </c>
      <c r="I21" s="15">
        <v>1</v>
      </c>
      <c r="L21" s="15">
        <v>19</v>
      </c>
    </row>
    <row r="22" spans="1:12" x14ac:dyDescent="0.25">
      <c r="A22" s="15" t="s">
        <v>33</v>
      </c>
      <c r="B22" s="15">
        <f ca="1">KepMIP_results___copia__2[[#This Row],[total_score]]/10</f>
        <v>10</v>
      </c>
      <c r="C22" s="15">
        <v>268</v>
      </c>
      <c r="D22" s="15">
        <v>66</v>
      </c>
      <c r="E22" s="16">
        <v>1.7981290817260701E-2</v>
      </c>
      <c r="F22" s="16">
        <v>1.0999917984008701E-2</v>
      </c>
      <c r="G22" s="15">
        <v>2</v>
      </c>
      <c r="H22" s="15">
        <v>2</v>
      </c>
      <c r="I22" s="15">
        <v>2</v>
      </c>
      <c r="L22" s="15">
        <v>20</v>
      </c>
    </row>
    <row r="23" spans="1:12" x14ac:dyDescent="0.25">
      <c r="A23" s="15" t="s">
        <v>34</v>
      </c>
      <c r="B23" s="15">
        <f ca="1">KepMIP_results___copia__2[[#This Row],[total_score]]/10</f>
        <v>9</v>
      </c>
      <c r="C23" s="15">
        <v>87</v>
      </c>
      <c r="D23" s="15">
        <v>64</v>
      </c>
      <c r="E23" s="16">
        <v>9.9782943725585903E-3</v>
      </c>
      <c r="F23" s="16">
        <v>4.9998760223388602E-3</v>
      </c>
      <c r="G23" s="15">
        <v>2</v>
      </c>
      <c r="H23" s="15">
        <v>1</v>
      </c>
      <c r="I23" s="15">
        <v>2</v>
      </c>
      <c r="L23" s="15">
        <v>21</v>
      </c>
    </row>
    <row r="24" spans="1:12" x14ac:dyDescent="0.25">
      <c r="A24" s="15" t="s">
        <v>35</v>
      </c>
      <c r="B24" s="15">
        <f ca="1">KepMIP_results___copia__2[[#This Row],[total_score]]/10</f>
        <v>12</v>
      </c>
      <c r="C24" s="15">
        <v>268</v>
      </c>
      <c r="D24" s="15">
        <v>65</v>
      </c>
      <c r="E24" s="16">
        <v>1.9975185394287099E-2</v>
      </c>
      <c r="F24" s="16">
        <v>1.39999389648437E-2</v>
      </c>
      <c r="G24" s="15">
        <v>2</v>
      </c>
      <c r="H24" s="15">
        <v>2</v>
      </c>
      <c r="I24" s="15">
        <v>2</v>
      </c>
      <c r="L24" s="15">
        <v>22</v>
      </c>
    </row>
    <row r="25" spans="1:12" x14ac:dyDescent="0.25">
      <c r="A25" s="15" t="s">
        <v>36</v>
      </c>
      <c r="B25" s="15">
        <f ca="1">KepMIP_results___copia__2[[#This Row],[total_score]]/10</f>
        <v>10</v>
      </c>
      <c r="C25" s="15">
        <v>161</v>
      </c>
      <c r="D25" s="15">
        <v>65</v>
      </c>
      <c r="E25" s="16">
        <v>1.29649639129638E-2</v>
      </c>
      <c r="F25" s="16">
        <v>8.0001354217529297E-3</v>
      </c>
      <c r="G25" s="15">
        <v>2</v>
      </c>
      <c r="H25" s="15">
        <v>1</v>
      </c>
      <c r="I25" s="15">
        <v>2</v>
      </c>
      <c r="L25" s="15">
        <v>23</v>
      </c>
    </row>
    <row r="26" spans="1:12" x14ac:dyDescent="0.25">
      <c r="A26" s="15" t="s">
        <v>37</v>
      </c>
      <c r="B26" s="15">
        <f ca="1">KepMIP_results___copia__2[[#This Row],[total_score]]/10</f>
        <v>9</v>
      </c>
      <c r="C26" s="15">
        <v>184</v>
      </c>
      <c r="D26" s="15">
        <v>66</v>
      </c>
      <c r="E26" s="16">
        <v>1.9977569580078101E-2</v>
      </c>
      <c r="F26" s="16">
        <v>1.30000114440917E-2</v>
      </c>
      <c r="G26" s="15">
        <v>2</v>
      </c>
      <c r="H26" s="15">
        <v>1</v>
      </c>
      <c r="I26" s="15">
        <v>2</v>
      </c>
      <c r="L26" s="15">
        <v>24</v>
      </c>
    </row>
    <row r="27" spans="1:12" x14ac:dyDescent="0.25">
      <c r="A27" s="15" t="s">
        <v>38</v>
      </c>
      <c r="B27" s="15">
        <f ca="1">KepMIP_results___copia__2[[#This Row],[total_score]]/10</f>
        <v>8</v>
      </c>
      <c r="C27" s="15">
        <v>172</v>
      </c>
      <c r="D27" s="15">
        <v>64</v>
      </c>
      <c r="E27" s="16">
        <v>1.79522037506103E-2</v>
      </c>
      <c r="F27" s="16">
        <v>1.10001564025878E-2</v>
      </c>
      <c r="G27" s="15">
        <v>2</v>
      </c>
      <c r="H27" s="15">
        <v>3</v>
      </c>
      <c r="I27" s="15">
        <v>2</v>
      </c>
      <c r="L27" s="15">
        <v>25</v>
      </c>
    </row>
    <row r="28" spans="1:12" x14ac:dyDescent="0.25">
      <c r="A28" s="15" t="s">
        <v>39</v>
      </c>
      <c r="B28" s="15">
        <f ca="1">KepMIP_results___copia__2[[#This Row],[total_score]]/10</f>
        <v>10</v>
      </c>
      <c r="C28" s="15">
        <v>169</v>
      </c>
      <c r="D28" s="15">
        <v>63</v>
      </c>
      <c r="E28" s="16">
        <v>1.09987258911132E-2</v>
      </c>
      <c r="F28" s="16">
        <v>4.0001869201660104E-3</v>
      </c>
      <c r="G28" s="15">
        <v>2</v>
      </c>
      <c r="H28" s="15">
        <v>2</v>
      </c>
      <c r="I28" s="15">
        <v>2</v>
      </c>
      <c r="L28" s="15">
        <v>26</v>
      </c>
    </row>
    <row r="29" spans="1:12" x14ac:dyDescent="0.25">
      <c r="A29" s="15" t="s">
        <v>40</v>
      </c>
      <c r="B29" s="15">
        <f ca="1">KepMIP_results___copia__2[[#This Row],[total_score]]/10</f>
        <v>7</v>
      </c>
      <c r="C29" s="15">
        <v>116</v>
      </c>
      <c r="D29" s="15">
        <v>64</v>
      </c>
      <c r="E29" s="16">
        <v>1.04312896728515E-2</v>
      </c>
      <c r="F29" s="16">
        <v>5.0001144409179601E-3</v>
      </c>
      <c r="G29" s="15">
        <v>2</v>
      </c>
      <c r="H29" s="15">
        <v>0</v>
      </c>
      <c r="I29" s="15">
        <v>2</v>
      </c>
      <c r="L29" s="15">
        <v>27</v>
      </c>
    </row>
    <row r="30" spans="1:12" x14ac:dyDescent="0.25">
      <c r="A30" s="15" t="s">
        <v>41</v>
      </c>
      <c r="B30" s="15">
        <f ca="1">KepMIP_results___copia__2[[#This Row],[total_score]]/10</f>
        <v>10</v>
      </c>
      <c r="C30" s="15">
        <v>203</v>
      </c>
      <c r="D30" s="15">
        <v>63</v>
      </c>
      <c r="E30" s="16">
        <v>1.6924858093261701E-2</v>
      </c>
      <c r="F30" s="16">
        <v>9.0000629425048793E-3</v>
      </c>
      <c r="G30" s="15">
        <v>2</v>
      </c>
      <c r="H30" s="15">
        <v>3</v>
      </c>
      <c r="I30" s="15">
        <v>2</v>
      </c>
      <c r="L30" s="15">
        <v>28</v>
      </c>
    </row>
    <row r="31" spans="1:12" x14ac:dyDescent="0.25">
      <c r="A31" s="15" t="s">
        <v>42</v>
      </c>
      <c r="B31" s="15">
        <f ca="1">KepMIP_results___copia__2[[#This Row],[total_score]]/10</f>
        <v>12</v>
      </c>
      <c r="C31" s="15">
        <v>206</v>
      </c>
      <c r="D31" s="15">
        <v>64</v>
      </c>
      <c r="E31" s="16">
        <v>1.1521816253662101E-2</v>
      </c>
      <c r="F31" s="16">
        <v>6.0000419616699201E-3</v>
      </c>
      <c r="G31" s="15">
        <v>2</v>
      </c>
      <c r="H31" s="15">
        <v>4</v>
      </c>
      <c r="I31" s="15">
        <v>2</v>
      </c>
      <c r="L31" s="15">
        <v>29</v>
      </c>
    </row>
    <row r="32" spans="1:12" x14ac:dyDescent="0.25">
      <c r="A32" s="15" t="s">
        <v>43</v>
      </c>
      <c r="B32" s="15">
        <f ca="1">KepMIP_results___copia__2[[#This Row],[total_score]]/10</f>
        <v>23</v>
      </c>
      <c r="C32" s="15">
        <v>841</v>
      </c>
      <c r="D32" s="15">
        <v>127</v>
      </c>
      <c r="E32" s="16">
        <v>3.1435966491699198E-2</v>
      </c>
      <c r="F32" s="16">
        <v>1.1999845504760701E-2</v>
      </c>
      <c r="G32" s="15">
        <v>2</v>
      </c>
      <c r="H32" s="15">
        <v>7</v>
      </c>
      <c r="I32" s="15">
        <v>0</v>
      </c>
      <c r="L32" s="15">
        <v>30</v>
      </c>
    </row>
    <row r="33" spans="1:12" x14ac:dyDescent="0.25">
      <c r="A33" s="15" t="s">
        <v>44</v>
      </c>
      <c r="B33" s="15">
        <f ca="1">KepMIP_results___copia__2[[#This Row],[total_score]]/10</f>
        <v>16</v>
      </c>
      <c r="C33" s="15">
        <v>828</v>
      </c>
      <c r="D33" s="15">
        <v>125</v>
      </c>
      <c r="E33" s="16">
        <v>3.49259376525878E-2</v>
      </c>
      <c r="F33" s="16">
        <v>1.7999887466430602E-2</v>
      </c>
      <c r="G33" s="15">
        <v>2</v>
      </c>
      <c r="H33" s="15">
        <v>5</v>
      </c>
      <c r="I33" s="15">
        <v>0</v>
      </c>
      <c r="L33" s="15">
        <v>31</v>
      </c>
    </row>
    <row r="34" spans="1:12" x14ac:dyDescent="0.25">
      <c r="A34" s="15" t="s">
        <v>45</v>
      </c>
      <c r="B34" s="15">
        <f ca="1">KepMIP_results___copia__2[[#This Row],[total_score]]/10</f>
        <v>20</v>
      </c>
      <c r="C34" s="15">
        <v>1965</v>
      </c>
      <c r="D34" s="15">
        <v>127</v>
      </c>
      <c r="E34" s="16">
        <v>7.4801921844482394E-2</v>
      </c>
      <c r="F34" s="16">
        <v>3.90000343322753E-2</v>
      </c>
      <c r="G34" s="15">
        <v>2</v>
      </c>
      <c r="H34" s="15">
        <v>7</v>
      </c>
      <c r="I34" s="15">
        <v>0</v>
      </c>
      <c r="L34" s="15">
        <v>32</v>
      </c>
    </row>
    <row r="35" spans="1:12" x14ac:dyDescent="0.25">
      <c r="A35" s="15" t="s">
        <v>46</v>
      </c>
      <c r="B35" s="15">
        <f ca="1">KepMIP_results___copia__2[[#This Row],[total_score]]/10</f>
        <v>18</v>
      </c>
      <c r="C35" s="15">
        <v>339</v>
      </c>
      <c r="D35" s="15">
        <v>128</v>
      </c>
      <c r="E35" s="16">
        <v>1.40554904937744E-2</v>
      </c>
      <c r="F35" s="16">
        <v>3.0000209808349601E-3</v>
      </c>
      <c r="G35" s="15">
        <v>2</v>
      </c>
      <c r="H35" s="15">
        <v>5</v>
      </c>
      <c r="I35" s="15">
        <v>0</v>
      </c>
      <c r="L35" s="15">
        <v>33</v>
      </c>
    </row>
    <row r="36" spans="1:12" x14ac:dyDescent="0.25">
      <c r="A36" s="15" t="s">
        <v>47</v>
      </c>
      <c r="B36" s="15">
        <f ca="1">KepMIP_results___copia__2[[#This Row],[total_score]]/10</f>
        <v>22</v>
      </c>
      <c r="C36" s="15">
        <v>986</v>
      </c>
      <c r="D36" s="15">
        <v>123</v>
      </c>
      <c r="E36" s="16">
        <v>4.5906543731689398E-2</v>
      </c>
      <c r="F36" s="16">
        <v>2.4999856948852501E-2</v>
      </c>
      <c r="G36" s="15">
        <v>2</v>
      </c>
      <c r="H36" s="15">
        <v>7</v>
      </c>
      <c r="I36" s="15">
        <v>0</v>
      </c>
      <c r="L36" s="15">
        <v>34</v>
      </c>
    </row>
    <row r="37" spans="1:12" x14ac:dyDescent="0.25">
      <c r="A37" s="15" t="s">
        <v>48</v>
      </c>
      <c r="B37" s="15">
        <f ca="1">KepMIP_results___copia__2[[#This Row],[total_score]]/10</f>
        <v>14</v>
      </c>
      <c r="C37" s="15">
        <v>158</v>
      </c>
      <c r="D37" s="15">
        <v>125</v>
      </c>
      <c r="E37" s="16">
        <v>9.9732875823974592E-3</v>
      </c>
      <c r="F37" s="16">
        <v>3.0000209808349601E-3</v>
      </c>
      <c r="G37" s="15">
        <v>2</v>
      </c>
      <c r="H37" s="15">
        <v>6</v>
      </c>
      <c r="I37" s="15">
        <v>0</v>
      </c>
      <c r="L37" s="15">
        <v>35</v>
      </c>
    </row>
    <row r="38" spans="1:12" x14ac:dyDescent="0.25">
      <c r="A38" s="15" t="s">
        <v>49</v>
      </c>
      <c r="B38" s="15">
        <f ca="1">KepMIP_results___copia__2[[#This Row],[total_score]]/10</f>
        <v>17</v>
      </c>
      <c r="C38" s="15">
        <v>326</v>
      </c>
      <c r="D38" s="15">
        <v>122</v>
      </c>
      <c r="E38" s="16">
        <v>1.2758731842041E-2</v>
      </c>
      <c r="F38" s="16">
        <v>3.0000209808349601E-3</v>
      </c>
      <c r="G38" s="15">
        <v>2</v>
      </c>
      <c r="H38" s="15">
        <v>6</v>
      </c>
      <c r="I38" s="15">
        <v>0</v>
      </c>
      <c r="L38" s="15">
        <v>36</v>
      </c>
    </row>
    <row r="39" spans="1:12" x14ac:dyDescent="0.25">
      <c r="A39" s="15" t="s">
        <v>50</v>
      </c>
      <c r="B39" s="15">
        <f ca="1">KepMIP_results___copia__2[[#This Row],[total_score]]/10</f>
        <v>23</v>
      </c>
      <c r="C39" s="15">
        <v>993</v>
      </c>
      <c r="D39" s="15">
        <v>124</v>
      </c>
      <c r="E39" s="16">
        <v>4.53948974609375E-2</v>
      </c>
      <c r="F39" s="16">
        <v>2.1000146865844699E-2</v>
      </c>
      <c r="G39" s="15">
        <v>2</v>
      </c>
      <c r="H39" s="15">
        <v>7</v>
      </c>
      <c r="I39" s="15">
        <v>0</v>
      </c>
      <c r="L39" s="15">
        <v>37</v>
      </c>
    </row>
    <row r="40" spans="1:12" x14ac:dyDescent="0.25">
      <c r="A40" s="15" t="s">
        <v>51</v>
      </c>
      <c r="B40" s="15">
        <f ca="1">KepMIP_results___copia__2[[#This Row],[total_score]]/10</f>
        <v>20</v>
      </c>
      <c r="C40" s="15">
        <v>852</v>
      </c>
      <c r="D40" s="15">
        <v>126</v>
      </c>
      <c r="E40" s="16">
        <v>3.7454843521118102E-2</v>
      </c>
      <c r="F40" s="16">
        <v>1.9000053405761701E-2</v>
      </c>
      <c r="G40" s="15">
        <v>2</v>
      </c>
      <c r="H40" s="15">
        <v>6</v>
      </c>
      <c r="I40" s="15">
        <v>0</v>
      </c>
      <c r="L40" s="15">
        <v>38</v>
      </c>
    </row>
    <row r="41" spans="1:12" x14ac:dyDescent="0.25">
      <c r="A41" s="15" t="s">
        <v>52</v>
      </c>
      <c r="B41" s="15">
        <f ca="1">KepMIP_results___copia__2[[#This Row],[total_score]]/10</f>
        <v>4</v>
      </c>
      <c r="C41" s="15">
        <v>4</v>
      </c>
      <c r="D41" s="15">
        <v>102</v>
      </c>
      <c r="E41" s="16">
        <v>5.9852600097656198E-3</v>
      </c>
      <c r="F41" s="16">
        <v>0</v>
      </c>
      <c r="G41" s="15">
        <v>2</v>
      </c>
      <c r="H41" s="15">
        <v>2</v>
      </c>
      <c r="I41" s="15">
        <v>0</v>
      </c>
      <c r="L41" s="15">
        <v>39</v>
      </c>
    </row>
    <row r="42" spans="1:12" x14ac:dyDescent="0.25">
      <c r="A42" s="15" t="s">
        <v>53</v>
      </c>
      <c r="B42" s="15">
        <f ca="1">KepMIP_results___copia__2[[#This Row],[total_score]]/10</f>
        <v>17</v>
      </c>
      <c r="C42" s="15">
        <v>804</v>
      </c>
      <c r="D42" s="15">
        <v>128</v>
      </c>
      <c r="E42" s="16">
        <v>3.4508228302001898E-2</v>
      </c>
      <c r="F42" s="16">
        <v>1.80001258850097E-2</v>
      </c>
      <c r="G42" s="15">
        <v>2</v>
      </c>
      <c r="H42" s="15">
        <v>4</v>
      </c>
      <c r="I42" s="15">
        <v>1</v>
      </c>
      <c r="L42" s="15">
        <v>40</v>
      </c>
    </row>
    <row r="43" spans="1:12" x14ac:dyDescent="0.25">
      <c r="A43" s="15" t="s">
        <v>54</v>
      </c>
      <c r="B43" s="15">
        <f ca="1">KepMIP_results___copia__2[[#This Row],[total_score]]/10</f>
        <v>23</v>
      </c>
      <c r="C43" s="15">
        <v>1408</v>
      </c>
      <c r="D43" s="15">
        <v>129</v>
      </c>
      <c r="E43" s="16">
        <v>6.1863183975219699E-2</v>
      </c>
      <c r="F43" s="16">
        <v>3.10001373291015E-2</v>
      </c>
      <c r="G43" s="15">
        <v>2</v>
      </c>
      <c r="H43" s="15">
        <v>6</v>
      </c>
      <c r="I43" s="15">
        <v>1</v>
      </c>
      <c r="L43" s="15">
        <v>41</v>
      </c>
    </row>
    <row r="44" spans="1:12" x14ac:dyDescent="0.25">
      <c r="A44" s="15" t="s">
        <v>55</v>
      </c>
      <c r="B44" s="15">
        <f ca="1">KepMIP_results___copia__2[[#This Row],[total_score]]/10</f>
        <v>18</v>
      </c>
      <c r="C44" s="15">
        <v>1571</v>
      </c>
      <c r="D44" s="15">
        <v>127</v>
      </c>
      <c r="E44" s="16">
        <v>5.6848287582397398E-2</v>
      </c>
      <c r="F44" s="16">
        <v>2.8000116348266602E-2</v>
      </c>
      <c r="G44" s="15">
        <v>2</v>
      </c>
      <c r="H44" s="15">
        <v>5</v>
      </c>
      <c r="I44" s="15">
        <v>1</v>
      </c>
      <c r="L44" s="15">
        <v>42</v>
      </c>
    </row>
    <row r="45" spans="1:12" x14ac:dyDescent="0.25">
      <c r="A45" s="15" t="s">
        <v>56</v>
      </c>
      <c r="B45" s="15">
        <f ca="1">KepMIP_results___copia__2[[#This Row],[total_score]]/10</f>
        <v>16</v>
      </c>
      <c r="C45" s="15">
        <v>1098</v>
      </c>
      <c r="D45" s="15">
        <v>128</v>
      </c>
      <c r="E45" s="16">
        <v>3.6931276321411098E-2</v>
      </c>
      <c r="F45" s="16">
        <v>1.89998149871826E-2</v>
      </c>
      <c r="G45" s="15">
        <v>2</v>
      </c>
      <c r="H45" s="15">
        <v>5</v>
      </c>
      <c r="I45" s="15">
        <v>1</v>
      </c>
      <c r="L45" s="15">
        <v>43</v>
      </c>
    </row>
    <row r="46" spans="1:12" x14ac:dyDescent="0.25">
      <c r="A46" s="15" t="s">
        <v>57</v>
      </c>
      <c r="B46" s="15">
        <f ca="1">KepMIP_results___copia__2[[#This Row],[total_score]]/10</f>
        <v>20</v>
      </c>
      <c r="C46" s="15">
        <v>2200</v>
      </c>
      <c r="D46" s="15">
        <v>128</v>
      </c>
      <c r="E46" s="16">
        <v>7.7423810958862305E-2</v>
      </c>
      <c r="F46" s="16">
        <v>4.6000003814697203E-2</v>
      </c>
      <c r="G46" s="15">
        <v>2</v>
      </c>
      <c r="H46" s="15">
        <v>6</v>
      </c>
      <c r="I46" s="15">
        <v>1</v>
      </c>
      <c r="L46" s="15">
        <v>44</v>
      </c>
    </row>
    <row r="47" spans="1:12" x14ac:dyDescent="0.25">
      <c r="A47" s="15" t="s">
        <v>58</v>
      </c>
      <c r="B47" s="15">
        <f ca="1">KepMIP_results___copia__2[[#This Row],[total_score]]/10</f>
        <v>20</v>
      </c>
      <c r="C47" s="15">
        <v>993</v>
      </c>
      <c r="D47" s="15">
        <v>126</v>
      </c>
      <c r="E47" s="16">
        <v>4.2964696884155197E-2</v>
      </c>
      <c r="F47" s="16">
        <v>2.70001888275146E-2</v>
      </c>
      <c r="G47" s="15">
        <v>2</v>
      </c>
      <c r="H47" s="15">
        <v>5</v>
      </c>
      <c r="I47" s="15">
        <v>1</v>
      </c>
      <c r="L47" s="15">
        <v>45</v>
      </c>
    </row>
    <row r="48" spans="1:12" x14ac:dyDescent="0.25">
      <c r="A48" s="15" t="s">
        <v>59</v>
      </c>
      <c r="B48" s="15">
        <f ca="1">KepMIP_results___copia__2[[#This Row],[total_score]]/10</f>
        <v>11</v>
      </c>
      <c r="C48" s="15">
        <v>560</v>
      </c>
      <c r="D48" s="15">
        <v>127</v>
      </c>
      <c r="E48" s="16">
        <v>2.8923988342285101E-2</v>
      </c>
      <c r="F48" s="16">
        <v>1.9000053405761701E-2</v>
      </c>
      <c r="G48" s="15">
        <v>2</v>
      </c>
      <c r="H48" s="15">
        <v>3</v>
      </c>
      <c r="I48" s="15">
        <v>1</v>
      </c>
      <c r="L48" s="15">
        <v>46</v>
      </c>
    </row>
    <row r="49" spans="1:12" x14ac:dyDescent="0.25">
      <c r="A49" s="15" t="s">
        <v>60</v>
      </c>
      <c r="B49" s="15">
        <f ca="1">KepMIP_results___copia__2[[#This Row],[total_score]]/10</f>
        <v>19</v>
      </c>
      <c r="C49" s="15">
        <v>759</v>
      </c>
      <c r="D49" s="15">
        <v>125</v>
      </c>
      <c r="E49" s="16">
        <v>3.3880233764648403E-2</v>
      </c>
      <c r="F49" s="16">
        <v>1.7999887466430602E-2</v>
      </c>
      <c r="G49" s="15">
        <v>2</v>
      </c>
      <c r="H49" s="15">
        <v>5</v>
      </c>
      <c r="I49" s="15">
        <v>1</v>
      </c>
      <c r="L49" s="15">
        <v>47</v>
      </c>
    </row>
    <row r="50" spans="1:12" x14ac:dyDescent="0.25">
      <c r="A50" s="15" t="s">
        <v>61</v>
      </c>
      <c r="B50" s="15">
        <f ca="1">KepMIP_results___copia__2[[#This Row],[total_score]]/10</f>
        <v>17</v>
      </c>
      <c r="C50" s="15">
        <v>1628</v>
      </c>
      <c r="D50" s="15">
        <v>125</v>
      </c>
      <c r="E50" s="16">
        <v>6.3352346420288003E-2</v>
      </c>
      <c r="F50" s="16">
        <v>3.7999868392944301E-2</v>
      </c>
      <c r="G50" s="15">
        <v>2</v>
      </c>
      <c r="H50" s="15">
        <v>5</v>
      </c>
      <c r="I50" s="15">
        <v>1</v>
      </c>
      <c r="L50" s="15">
        <v>48</v>
      </c>
    </row>
    <row r="51" spans="1:12" x14ac:dyDescent="0.25">
      <c r="A51" s="15" t="s">
        <v>62</v>
      </c>
      <c r="B51" s="15">
        <f ca="1">KepMIP_results___copia__2[[#This Row],[total_score]]/10</f>
        <v>14</v>
      </c>
      <c r="C51" s="15">
        <v>1204</v>
      </c>
      <c r="D51" s="15">
        <v>128</v>
      </c>
      <c r="E51" s="16">
        <v>4.7872304916381801E-2</v>
      </c>
      <c r="F51" s="16">
        <v>2.6999950408935498E-2</v>
      </c>
      <c r="G51" s="15">
        <v>2</v>
      </c>
      <c r="H51" s="15">
        <v>3</v>
      </c>
      <c r="I51" s="15">
        <v>1</v>
      </c>
      <c r="L51" s="15">
        <v>49</v>
      </c>
    </row>
    <row r="52" spans="1:12" x14ac:dyDescent="0.25">
      <c r="A52" s="15" t="s">
        <v>63</v>
      </c>
      <c r="B52" s="15">
        <f ca="1">KepMIP_results___copia__2[[#This Row],[total_score]]/10</f>
        <v>17</v>
      </c>
      <c r="C52" s="15">
        <v>851</v>
      </c>
      <c r="D52" s="15">
        <v>128</v>
      </c>
      <c r="E52" s="16">
        <v>3.6902427673339802E-2</v>
      </c>
      <c r="F52" s="16">
        <v>1.9999980926513599E-2</v>
      </c>
      <c r="G52" s="15">
        <v>2</v>
      </c>
      <c r="H52" s="15">
        <v>3</v>
      </c>
      <c r="I52" s="15">
        <v>3</v>
      </c>
      <c r="L52" s="15">
        <v>50</v>
      </c>
    </row>
    <row r="53" spans="1:12" x14ac:dyDescent="0.25">
      <c r="A53" s="15" t="s">
        <v>64</v>
      </c>
      <c r="B53" s="15">
        <f ca="1">KepMIP_results___copia__2[[#This Row],[total_score]]/10</f>
        <v>24</v>
      </c>
      <c r="C53" s="15">
        <v>1237</v>
      </c>
      <c r="D53" s="15">
        <v>128</v>
      </c>
      <c r="E53" s="16">
        <v>6.2832117080688393E-2</v>
      </c>
      <c r="F53" s="16">
        <v>3.2999992370605399E-2</v>
      </c>
      <c r="G53" s="15">
        <v>2</v>
      </c>
      <c r="H53" s="15">
        <v>5</v>
      </c>
      <c r="I53" s="15">
        <v>3</v>
      </c>
      <c r="L53" s="15">
        <v>51</v>
      </c>
    </row>
    <row r="54" spans="1:12" x14ac:dyDescent="0.25">
      <c r="A54" s="15" t="s">
        <v>65</v>
      </c>
      <c r="B54" s="15">
        <f ca="1">KepMIP_results___copia__2[[#This Row],[total_score]]/10</f>
        <v>29</v>
      </c>
      <c r="C54" s="15">
        <v>2918</v>
      </c>
      <c r="D54" s="15">
        <v>131</v>
      </c>
      <c r="E54" s="16">
        <v>0.113695621490478</v>
      </c>
      <c r="F54" s="16">
        <v>6.2999963760375893E-2</v>
      </c>
      <c r="G54" s="15">
        <v>2</v>
      </c>
      <c r="H54" s="15">
        <v>6</v>
      </c>
      <c r="I54" s="15">
        <v>3</v>
      </c>
      <c r="L54" s="15">
        <v>52</v>
      </c>
    </row>
    <row r="55" spans="1:12" x14ac:dyDescent="0.25">
      <c r="A55" s="15" t="s">
        <v>66</v>
      </c>
      <c r="B55" s="15">
        <f ca="1">KepMIP_results___copia__2[[#This Row],[total_score]]/10</f>
        <v>22</v>
      </c>
      <c r="C55" s="15">
        <v>790</v>
      </c>
      <c r="D55" s="15">
        <v>129</v>
      </c>
      <c r="E55" s="16">
        <v>3.7925720214843701E-2</v>
      </c>
      <c r="F55" s="16">
        <v>2.0999908447265601E-2</v>
      </c>
      <c r="G55" s="15">
        <v>2</v>
      </c>
      <c r="H55" s="15">
        <v>5</v>
      </c>
      <c r="I55" s="15">
        <v>3</v>
      </c>
      <c r="L55" s="15">
        <v>53</v>
      </c>
    </row>
    <row r="56" spans="1:12" x14ac:dyDescent="0.25">
      <c r="A56" s="15" t="s">
        <v>67</v>
      </c>
      <c r="B56" s="15">
        <f ca="1">KepMIP_results___copia__2[[#This Row],[total_score]]/10</f>
        <v>16</v>
      </c>
      <c r="C56" s="15">
        <v>783</v>
      </c>
      <c r="D56" s="15">
        <v>129</v>
      </c>
      <c r="E56" s="16">
        <v>3.8925647735595703E-2</v>
      </c>
      <c r="F56" s="16">
        <v>2.3000001907348602E-2</v>
      </c>
      <c r="G56" s="15">
        <v>2</v>
      </c>
      <c r="H56" s="15">
        <v>2</v>
      </c>
      <c r="I56" s="15">
        <v>3</v>
      </c>
      <c r="L56" s="15">
        <v>54</v>
      </c>
    </row>
    <row r="57" spans="1:12" x14ac:dyDescent="0.25">
      <c r="A57" s="15" t="s">
        <v>68</v>
      </c>
      <c r="B57" s="15">
        <f ca="1">KepMIP_results___copia__2[[#This Row],[total_score]]/10</f>
        <v>15</v>
      </c>
      <c r="C57" s="15">
        <v>1036</v>
      </c>
      <c r="D57" s="15">
        <v>131</v>
      </c>
      <c r="E57" s="16">
        <v>4.6874523162841797E-2</v>
      </c>
      <c r="F57" s="16">
        <v>2.3999929428100499E-2</v>
      </c>
      <c r="G57" s="15">
        <v>2</v>
      </c>
      <c r="H57" s="15">
        <v>3</v>
      </c>
      <c r="I57" s="15">
        <v>3</v>
      </c>
      <c r="L57" s="15">
        <v>55</v>
      </c>
    </row>
    <row r="58" spans="1:12" x14ac:dyDescent="0.25">
      <c r="A58" s="15" t="s">
        <v>69</v>
      </c>
      <c r="B58" s="15">
        <f ca="1">KepMIP_results___copia__2[[#This Row],[total_score]]/10</f>
        <v>23</v>
      </c>
      <c r="C58" s="15">
        <v>1427</v>
      </c>
      <c r="D58" s="15">
        <v>131</v>
      </c>
      <c r="E58" s="16">
        <v>5.7844161987304597E-2</v>
      </c>
      <c r="F58" s="16">
        <v>2.8000116348266602E-2</v>
      </c>
      <c r="G58" s="15">
        <v>2</v>
      </c>
      <c r="H58" s="15">
        <v>6</v>
      </c>
      <c r="I58" s="15">
        <v>3</v>
      </c>
      <c r="L58" s="15">
        <v>56</v>
      </c>
    </row>
    <row r="59" spans="1:12" x14ac:dyDescent="0.25">
      <c r="A59" s="15" t="s">
        <v>70</v>
      </c>
      <c r="B59" s="15">
        <f ca="1">KepMIP_results___copia__2[[#This Row],[total_score]]/10</f>
        <v>24</v>
      </c>
      <c r="C59" s="15">
        <v>996</v>
      </c>
      <c r="D59" s="15">
        <v>131</v>
      </c>
      <c r="E59" s="16">
        <v>5.0906181335449198E-2</v>
      </c>
      <c r="F59" s="16">
        <v>2.9000043869018499E-2</v>
      </c>
      <c r="G59" s="15">
        <v>2</v>
      </c>
      <c r="H59" s="15">
        <v>6</v>
      </c>
      <c r="I59" s="15">
        <v>3</v>
      </c>
      <c r="L59" s="15">
        <v>57</v>
      </c>
    </row>
    <row r="60" spans="1:12" x14ac:dyDescent="0.25">
      <c r="A60" s="15" t="s">
        <v>71</v>
      </c>
      <c r="B60" s="15">
        <f ca="1">KepMIP_results___copia__2[[#This Row],[total_score]]/10</f>
        <v>21</v>
      </c>
      <c r="C60" s="15">
        <v>956</v>
      </c>
      <c r="D60" s="15">
        <v>130</v>
      </c>
      <c r="E60" s="16">
        <v>4.7883749008178697E-2</v>
      </c>
      <c r="F60" s="16">
        <v>2.8000116348266602E-2</v>
      </c>
      <c r="G60" s="15">
        <v>2</v>
      </c>
      <c r="H60" s="15">
        <v>3</v>
      </c>
      <c r="I60" s="15">
        <v>3</v>
      </c>
      <c r="L60" s="15">
        <v>58</v>
      </c>
    </row>
    <row r="61" spans="1:12" x14ac:dyDescent="0.25">
      <c r="A61" s="15" t="s">
        <v>72</v>
      </c>
      <c r="B61" s="15">
        <f ca="1">KepMIP_results___copia__2[[#This Row],[total_score]]/10</f>
        <v>20</v>
      </c>
      <c r="C61" s="15">
        <v>696</v>
      </c>
      <c r="D61" s="15">
        <v>129</v>
      </c>
      <c r="E61" s="16">
        <v>4.2854547500610303E-2</v>
      </c>
      <c r="F61" s="16">
        <v>2.5999784469604399E-2</v>
      </c>
      <c r="G61" s="15">
        <v>2</v>
      </c>
      <c r="H61" s="15">
        <v>3</v>
      </c>
      <c r="I61" s="15">
        <v>3</v>
      </c>
      <c r="L61" s="15">
        <v>59</v>
      </c>
    </row>
    <row r="62" spans="1:12" x14ac:dyDescent="0.25">
      <c r="A62" s="15" t="s">
        <v>73</v>
      </c>
      <c r="B62" s="15">
        <f ca="1">KepMIP_results___copia__2[[#This Row],[total_score]]/10</f>
        <v>22</v>
      </c>
      <c r="C62" s="15">
        <v>1026</v>
      </c>
      <c r="D62" s="15">
        <v>131</v>
      </c>
      <c r="E62" s="16">
        <v>4.9859762191772398E-2</v>
      </c>
      <c r="F62" s="16">
        <v>2.8000116348266602E-2</v>
      </c>
      <c r="G62" s="15">
        <v>2</v>
      </c>
      <c r="H62" s="15">
        <v>4</v>
      </c>
      <c r="I62" s="15">
        <v>4</v>
      </c>
      <c r="L62" s="15">
        <v>60</v>
      </c>
    </row>
    <row r="63" spans="1:12" x14ac:dyDescent="0.25">
      <c r="A63" s="15" t="s">
        <v>74</v>
      </c>
      <c r="B63" s="15">
        <f ca="1">KepMIP_results___copia__2[[#This Row],[total_score]]/10</f>
        <v>22</v>
      </c>
      <c r="C63" s="15">
        <v>885</v>
      </c>
      <c r="D63" s="15">
        <v>129</v>
      </c>
      <c r="E63" s="16">
        <v>3.7898302078247001E-2</v>
      </c>
      <c r="F63" s="16">
        <v>2.1000146865844699E-2</v>
      </c>
      <c r="G63" s="15">
        <v>2</v>
      </c>
      <c r="H63" s="15">
        <v>3</v>
      </c>
      <c r="I63" s="15">
        <v>4</v>
      </c>
      <c r="L63" s="15">
        <v>61</v>
      </c>
    </row>
    <row r="64" spans="1:12" x14ac:dyDescent="0.25">
      <c r="A64" s="15" t="s">
        <v>75</v>
      </c>
      <c r="B64" s="15">
        <f ca="1">KepMIP_results___copia__2[[#This Row],[total_score]]/10</f>
        <v>28</v>
      </c>
      <c r="C64" s="15">
        <v>2653</v>
      </c>
      <c r="D64" s="15">
        <v>132</v>
      </c>
      <c r="E64" s="16">
        <v>0.113694906234741</v>
      </c>
      <c r="F64" s="16">
        <v>6.2999963760375893E-2</v>
      </c>
      <c r="G64" s="15">
        <v>2</v>
      </c>
      <c r="H64" s="15">
        <v>6</v>
      </c>
      <c r="I64" s="15">
        <v>4</v>
      </c>
      <c r="L64" s="15">
        <v>62</v>
      </c>
    </row>
    <row r="65" spans="1:12" x14ac:dyDescent="0.25">
      <c r="A65" s="15" t="s">
        <v>76</v>
      </c>
      <c r="B65" s="15">
        <f ca="1">KepMIP_results___copia__2[[#This Row],[total_score]]/10</f>
        <v>27</v>
      </c>
      <c r="C65" s="15">
        <v>1734</v>
      </c>
      <c r="D65" s="15">
        <v>132</v>
      </c>
      <c r="E65" s="16">
        <v>7.3832273483276298E-2</v>
      </c>
      <c r="F65" s="16">
        <v>4.3999910354614202E-2</v>
      </c>
      <c r="G65" s="15">
        <v>2</v>
      </c>
      <c r="H65" s="15">
        <v>6</v>
      </c>
      <c r="I65" s="15">
        <v>4</v>
      </c>
      <c r="L65" s="15">
        <v>63</v>
      </c>
    </row>
    <row r="66" spans="1:12" x14ac:dyDescent="0.25">
      <c r="A66" s="15" t="s">
        <v>77</v>
      </c>
      <c r="B66" s="15">
        <f ca="1">KepMIP_results___copia__2[[#This Row],[total_score]]/10</f>
        <v>25</v>
      </c>
      <c r="C66" s="15">
        <v>2340</v>
      </c>
      <c r="D66" s="15">
        <v>131</v>
      </c>
      <c r="E66" s="16">
        <v>0.104720830917358</v>
      </c>
      <c r="F66" s="16">
        <v>5.9999942779541002E-2</v>
      </c>
      <c r="G66" s="15">
        <v>2</v>
      </c>
      <c r="H66" s="15">
        <v>4</v>
      </c>
      <c r="I66" s="15">
        <v>4</v>
      </c>
      <c r="L66" s="15">
        <v>64</v>
      </c>
    </row>
    <row r="67" spans="1:12" x14ac:dyDescent="0.25">
      <c r="A67" s="15" t="s">
        <v>78</v>
      </c>
      <c r="B67" s="15">
        <f ca="1">KepMIP_results___copia__2[[#This Row],[total_score]]/10</f>
        <v>24</v>
      </c>
      <c r="C67" s="15">
        <v>997</v>
      </c>
      <c r="D67" s="15">
        <v>130</v>
      </c>
      <c r="E67" s="16">
        <v>4.1915416717529297E-2</v>
      </c>
      <c r="F67" s="16">
        <v>2.3000001907348602E-2</v>
      </c>
      <c r="G67" s="15">
        <v>2</v>
      </c>
      <c r="H67" s="15">
        <v>5</v>
      </c>
      <c r="I67" s="15">
        <v>4</v>
      </c>
      <c r="L67" s="15">
        <v>65</v>
      </c>
    </row>
    <row r="68" spans="1:12" x14ac:dyDescent="0.25">
      <c r="A68" s="15" t="s">
        <v>79</v>
      </c>
      <c r="B68" s="15">
        <f ca="1">KepMIP_results___copia__2[[#This Row],[total_score]]/10</f>
        <v>17</v>
      </c>
      <c r="C68" s="15">
        <v>621</v>
      </c>
      <c r="D68" s="15">
        <v>131</v>
      </c>
      <c r="E68" s="16">
        <v>2.7927398681640601E-2</v>
      </c>
      <c r="F68" s="16">
        <v>1.49998664855957E-2</v>
      </c>
      <c r="G68" s="15">
        <v>2</v>
      </c>
      <c r="H68" s="15">
        <v>1</v>
      </c>
      <c r="I68" s="15">
        <v>4</v>
      </c>
      <c r="L68" s="15">
        <v>66</v>
      </c>
    </row>
    <row r="69" spans="1:12" x14ac:dyDescent="0.25">
      <c r="A69" s="15" t="s">
        <v>80</v>
      </c>
      <c r="B69" s="15">
        <f ca="1">KepMIP_results___copia__2[[#This Row],[total_score]]/10</f>
        <v>25</v>
      </c>
      <c r="C69" s="15">
        <v>1627</v>
      </c>
      <c r="D69" s="15">
        <v>130</v>
      </c>
      <c r="E69" s="16">
        <v>6.7818880081176702E-2</v>
      </c>
      <c r="F69" s="16">
        <v>3.9999961853027302E-2</v>
      </c>
      <c r="G69" s="15">
        <v>2</v>
      </c>
      <c r="H69" s="15">
        <v>5</v>
      </c>
      <c r="I69" s="15">
        <v>4</v>
      </c>
      <c r="L69" s="15">
        <v>67</v>
      </c>
    </row>
    <row r="70" spans="1:12" x14ac:dyDescent="0.25">
      <c r="A70" s="15" t="s">
        <v>81</v>
      </c>
      <c r="B70" s="15">
        <f ca="1">KepMIP_results___copia__2[[#This Row],[total_score]]/10</f>
        <v>22</v>
      </c>
      <c r="C70" s="15">
        <v>641</v>
      </c>
      <c r="D70" s="15">
        <v>131</v>
      </c>
      <c r="E70" s="16">
        <v>3.0932903289794901E-2</v>
      </c>
      <c r="F70" s="16">
        <v>1.7999887466430602E-2</v>
      </c>
      <c r="G70" s="15">
        <v>2</v>
      </c>
      <c r="H70" s="15">
        <v>2</v>
      </c>
      <c r="I70" s="15">
        <v>4</v>
      </c>
      <c r="L70" s="15">
        <v>68</v>
      </c>
    </row>
    <row r="71" spans="1:12" x14ac:dyDescent="0.25">
      <c r="A71" s="15" t="s">
        <v>82</v>
      </c>
      <c r="B71" s="15">
        <f ca="1">KepMIP_results___copia__2[[#This Row],[total_score]]/10</f>
        <v>18</v>
      </c>
      <c r="C71" s="15">
        <v>881</v>
      </c>
      <c r="D71" s="15">
        <v>130</v>
      </c>
      <c r="E71" s="16">
        <v>4.5876741409301702E-2</v>
      </c>
      <c r="F71" s="16">
        <v>2.6999950408935498E-2</v>
      </c>
      <c r="G71" s="15">
        <v>2</v>
      </c>
      <c r="H71" s="15">
        <v>2</v>
      </c>
      <c r="I71" s="15">
        <v>4</v>
      </c>
      <c r="L71" s="15">
        <v>69</v>
      </c>
    </row>
    <row r="72" spans="1:12" x14ac:dyDescent="0.25">
      <c r="A72" s="15" t="s">
        <v>83</v>
      </c>
      <c r="B72" s="15">
        <f ca="1">KepMIP_results___copia__2[[#This Row],[total_score]]/10</f>
        <v>47</v>
      </c>
      <c r="C72" s="15">
        <v>18386</v>
      </c>
      <c r="D72" s="15">
        <v>253</v>
      </c>
      <c r="E72" s="16">
        <v>0.58147644996643</v>
      </c>
      <c r="F72" s="16">
        <v>0.27699995040893499</v>
      </c>
      <c r="G72" s="15">
        <v>2</v>
      </c>
      <c r="H72" s="15">
        <v>16</v>
      </c>
      <c r="I72" s="15">
        <v>0</v>
      </c>
      <c r="L72" s="15">
        <v>70</v>
      </c>
    </row>
    <row r="73" spans="1:12" x14ac:dyDescent="0.25">
      <c r="A73" s="15" t="s">
        <v>84</v>
      </c>
      <c r="B73" s="15">
        <f ca="1">KepMIP_results___copia__2[[#This Row],[total_score]]/10</f>
        <v>39</v>
      </c>
      <c r="C73" s="15">
        <v>5975</v>
      </c>
      <c r="D73" s="15">
        <v>251</v>
      </c>
      <c r="E73" s="16">
        <v>0.15558433532714799</v>
      </c>
      <c r="F73" s="16">
        <v>6.2999963760375893E-2</v>
      </c>
      <c r="G73" s="15">
        <v>2</v>
      </c>
      <c r="H73" s="15">
        <v>10</v>
      </c>
      <c r="I73" s="15">
        <v>0</v>
      </c>
      <c r="L73" s="15">
        <v>71</v>
      </c>
    </row>
    <row r="74" spans="1:12" x14ac:dyDescent="0.25">
      <c r="A74" s="15" t="s">
        <v>85</v>
      </c>
      <c r="B74" s="15">
        <f ca="1">KepMIP_results___copia__2[[#This Row],[total_score]]/10</f>
        <v>42</v>
      </c>
      <c r="C74" s="15">
        <v>13838</v>
      </c>
      <c r="D74" s="15">
        <v>253</v>
      </c>
      <c r="E74" s="16">
        <v>0.38895535469055098</v>
      </c>
      <c r="F74" s="16">
        <v>0.20500016212463301</v>
      </c>
      <c r="G74" s="15">
        <v>2</v>
      </c>
      <c r="H74" s="15">
        <v>15</v>
      </c>
      <c r="I74" s="15">
        <v>0</v>
      </c>
      <c r="L74" s="15">
        <v>72</v>
      </c>
    </row>
    <row r="75" spans="1:12" x14ac:dyDescent="0.25">
      <c r="A75" s="15" t="s">
        <v>86</v>
      </c>
      <c r="B75" s="15">
        <f ca="1">KepMIP_results___copia__2[[#This Row],[total_score]]/10</f>
        <v>36</v>
      </c>
      <c r="C75" s="15">
        <v>11381</v>
      </c>
      <c r="D75" s="15">
        <v>254</v>
      </c>
      <c r="E75" s="16">
        <v>0.32615637779235801</v>
      </c>
      <c r="F75" s="16">
        <v>0.17100000381469699</v>
      </c>
      <c r="G75" s="15">
        <v>2</v>
      </c>
      <c r="H75" s="15">
        <v>10</v>
      </c>
      <c r="I75" s="15">
        <v>0</v>
      </c>
      <c r="L75" s="15">
        <v>73</v>
      </c>
    </row>
    <row r="76" spans="1:12" x14ac:dyDescent="0.25">
      <c r="A76" s="15" t="s">
        <v>87</v>
      </c>
      <c r="B76" s="15">
        <f ca="1">KepMIP_results___copia__2[[#This Row],[total_score]]/10</f>
        <v>33</v>
      </c>
      <c r="C76" s="15">
        <v>5272</v>
      </c>
      <c r="D76" s="15">
        <v>249</v>
      </c>
      <c r="E76" s="16">
        <v>0.151478052139282</v>
      </c>
      <c r="F76" s="16">
        <v>7.0000171661376898E-2</v>
      </c>
      <c r="G76" s="15">
        <v>2</v>
      </c>
      <c r="H76" s="15">
        <v>11</v>
      </c>
      <c r="I76" s="15">
        <v>0</v>
      </c>
      <c r="L76" s="15">
        <v>74</v>
      </c>
    </row>
    <row r="77" spans="1:12" x14ac:dyDescent="0.25">
      <c r="A77" s="15" t="s">
        <v>88</v>
      </c>
      <c r="B77" s="15">
        <f ca="1">KepMIP_results___copia__2[[#This Row],[total_score]]/10</f>
        <v>44</v>
      </c>
      <c r="C77" s="15">
        <v>7067</v>
      </c>
      <c r="D77" s="15">
        <v>256</v>
      </c>
      <c r="E77" s="16">
        <v>0.235006809234619</v>
      </c>
      <c r="F77" s="16">
        <v>0.12999987602233801</v>
      </c>
      <c r="G77" s="15">
        <v>2</v>
      </c>
      <c r="H77" s="15">
        <v>13</v>
      </c>
      <c r="I77" s="15">
        <v>0</v>
      </c>
      <c r="L77" s="15">
        <v>75</v>
      </c>
    </row>
    <row r="78" spans="1:12" x14ac:dyDescent="0.25">
      <c r="A78" s="15" t="s">
        <v>89</v>
      </c>
      <c r="B78" s="15">
        <f ca="1">KepMIP_results___copia__2[[#This Row],[total_score]]/10</f>
        <v>34</v>
      </c>
      <c r="C78" s="15">
        <v>3297</v>
      </c>
      <c r="D78" s="15">
        <v>252</v>
      </c>
      <c r="E78" s="16">
        <v>9.9735021591186496E-2</v>
      </c>
      <c r="F78" s="16">
        <v>4.5000076293945299E-2</v>
      </c>
      <c r="G78" s="15">
        <v>2</v>
      </c>
      <c r="H78" s="15">
        <v>10</v>
      </c>
      <c r="I78" s="15">
        <v>0</v>
      </c>
      <c r="L78" s="15">
        <v>76</v>
      </c>
    </row>
    <row r="79" spans="1:12" x14ac:dyDescent="0.25">
      <c r="A79" s="15" t="s">
        <v>90</v>
      </c>
      <c r="B79" s="15">
        <f ca="1">KepMIP_results___copia__2[[#This Row],[total_score]]/10</f>
        <v>33</v>
      </c>
      <c r="C79" s="15">
        <v>7198</v>
      </c>
      <c r="D79" s="15">
        <v>252</v>
      </c>
      <c r="E79" s="16">
        <v>0.20844531059265101</v>
      </c>
      <c r="F79" s="16">
        <v>8.5999965667724595E-2</v>
      </c>
      <c r="G79" s="15">
        <v>2</v>
      </c>
      <c r="H79" s="15">
        <v>9</v>
      </c>
      <c r="I79" s="15">
        <v>0</v>
      </c>
      <c r="L79" s="15">
        <v>77</v>
      </c>
    </row>
    <row r="80" spans="1:12" x14ac:dyDescent="0.25">
      <c r="A80" s="15" t="s">
        <v>91</v>
      </c>
      <c r="B80" s="15">
        <f ca="1">KepMIP_results___copia__2[[#This Row],[total_score]]/10</f>
        <v>39</v>
      </c>
      <c r="C80" s="15">
        <v>9499</v>
      </c>
      <c r="D80" s="15">
        <v>252</v>
      </c>
      <c r="E80" s="16">
        <v>0.25378632545471103</v>
      </c>
      <c r="F80" s="16">
        <v>0.111000061035156</v>
      </c>
      <c r="G80" s="15">
        <v>2</v>
      </c>
      <c r="H80" s="15">
        <v>13</v>
      </c>
      <c r="I80" s="15">
        <v>0</v>
      </c>
      <c r="L80" s="15">
        <v>78</v>
      </c>
    </row>
    <row r="81" spans="1:12" x14ac:dyDescent="0.25">
      <c r="A81" s="15" t="s">
        <v>92</v>
      </c>
      <c r="B81" s="15">
        <f ca="1">KepMIP_results___copia__2[[#This Row],[total_score]]/10</f>
        <v>29</v>
      </c>
      <c r="C81" s="15">
        <v>7647</v>
      </c>
      <c r="D81" s="15">
        <v>251</v>
      </c>
      <c r="E81" s="16">
        <v>0.18553209304809501</v>
      </c>
      <c r="F81" s="16">
        <v>7.6999902725219699E-2</v>
      </c>
      <c r="G81" s="15">
        <v>2</v>
      </c>
      <c r="H81" s="15">
        <v>9</v>
      </c>
      <c r="I81" s="15">
        <v>0</v>
      </c>
      <c r="L81" s="15">
        <v>79</v>
      </c>
    </row>
    <row r="82" spans="1:12" x14ac:dyDescent="0.25">
      <c r="A82" s="15" t="s">
        <v>93</v>
      </c>
      <c r="B82" s="15">
        <f ca="1">KepMIP_results___copia__2[[#This Row],[total_score]]/10</f>
        <v>55</v>
      </c>
      <c r="C82" s="15">
        <v>19752</v>
      </c>
      <c r="D82" s="15">
        <v>259</v>
      </c>
      <c r="E82" s="16">
        <v>0.584128618240356</v>
      </c>
      <c r="F82" s="16">
        <v>0.33000016212463301</v>
      </c>
      <c r="G82" s="15">
        <v>2</v>
      </c>
      <c r="H82" s="15">
        <v>14</v>
      </c>
      <c r="I82" s="15">
        <v>3</v>
      </c>
      <c r="L82" s="15">
        <v>80</v>
      </c>
    </row>
    <row r="83" spans="1:12" x14ac:dyDescent="0.25">
      <c r="A83" s="15" t="s">
        <v>94</v>
      </c>
      <c r="B83" s="15">
        <f ca="1">KepMIP_results___copia__2[[#This Row],[total_score]]/10</f>
        <v>47</v>
      </c>
      <c r="C83" s="15">
        <v>28432</v>
      </c>
      <c r="D83" s="15">
        <v>259</v>
      </c>
      <c r="E83" s="16">
        <v>0.77517247200012196</v>
      </c>
      <c r="F83" s="16">
        <v>0.41199994087219199</v>
      </c>
      <c r="G83" s="15">
        <v>2</v>
      </c>
      <c r="H83" s="15">
        <v>14</v>
      </c>
      <c r="I83" s="15">
        <v>3</v>
      </c>
      <c r="L83" s="15">
        <v>81</v>
      </c>
    </row>
    <row r="84" spans="1:12" x14ac:dyDescent="0.25">
      <c r="A84" s="15" t="s">
        <v>95</v>
      </c>
      <c r="B84" s="15">
        <f ca="1">KepMIP_results___copia__2[[#This Row],[total_score]]/10</f>
        <v>41</v>
      </c>
      <c r="C84" s="15">
        <v>13974</v>
      </c>
      <c r="D84" s="15">
        <v>258</v>
      </c>
      <c r="E84" s="16">
        <v>0.36303043365478499</v>
      </c>
      <c r="F84" s="16">
        <v>0.189000129699707</v>
      </c>
      <c r="G84" s="15">
        <v>2</v>
      </c>
      <c r="H84" s="15">
        <v>9</v>
      </c>
      <c r="I84" s="15">
        <v>3</v>
      </c>
      <c r="L84" s="15">
        <v>82</v>
      </c>
    </row>
    <row r="85" spans="1:12" x14ac:dyDescent="0.25">
      <c r="A85" s="15" t="s">
        <v>96</v>
      </c>
      <c r="B85" s="15">
        <f ca="1">KepMIP_results___copia__2[[#This Row],[total_score]]/10</f>
        <v>39</v>
      </c>
      <c r="C85" s="15">
        <v>9395</v>
      </c>
      <c r="D85" s="15">
        <v>257</v>
      </c>
      <c r="E85" s="16">
        <v>0.25574326515197698</v>
      </c>
      <c r="F85" s="16">
        <v>0.14100003242492601</v>
      </c>
      <c r="G85" s="15">
        <v>2</v>
      </c>
      <c r="H85" s="15">
        <v>9</v>
      </c>
      <c r="I85" s="15">
        <v>3</v>
      </c>
      <c r="L85" s="15">
        <v>83</v>
      </c>
    </row>
    <row r="86" spans="1:12" x14ac:dyDescent="0.25">
      <c r="A86" s="15" t="s">
        <v>97</v>
      </c>
      <c r="B86" s="15">
        <f ca="1">KepMIP_results___copia__2[[#This Row],[total_score]]/10</f>
        <v>39</v>
      </c>
      <c r="C86" s="15">
        <v>12506</v>
      </c>
      <c r="D86" s="15">
        <v>259</v>
      </c>
      <c r="E86" s="16">
        <v>0.348042011260986</v>
      </c>
      <c r="F86" s="16">
        <v>0.18299984931945801</v>
      </c>
      <c r="G86" s="15">
        <v>2</v>
      </c>
      <c r="H86" s="15">
        <v>10</v>
      </c>
      <c r="I86" s="15">
        <v>3</v>
      </c>
      <c r="L86" s="15">
        <v>84</v>
      </c>
    </row>
    <row r="87" spans="1:12" x14ac:dyDescent="0.25">
      <c r="A87" s="15" t="s">
        <v>98</v>
      </c>
      <c r="B87" s="15">
        <f ca="1">KepMIP_results___copia__2[[#This Row],[total_score]]/10</f>
        <v>34</v>
      </c>
      <c r="C87" s="15">
        <v>6686</v>
      </c>
      <c r="D87" s="15">
        <v>255</v>
      </c>
      <c r="E87" s="16">
        <v>0.214059352874755</v>
      </c>
      <c r="F87" s="16">
        <v>0.121999979019165</v>
      </c>
      <c r="G87" s="15">
        <v>2</v>
      </c>
      <c r="H87" s="15">
        <v>9</v>
      </c>
      <c r="I87" s="15">
        <v>3</v>
      </c>
      <c r="L87" s="15">
        <v>85</v>
      </c>
    </row>
    <row r="88" spans="1:12" x14ac:dyDescent="0.25">
      <c r="A88" s="15" t="s">
        <v>99</v>
      </c>
      <c r="B88" s="15">
        <f ca="1">KepMIP_results___copia__2[[#This Row],[total_score]]/10</f>
        <v>46</v>
      </c>
      <c r="C88" s="15">
        <v>19080</v>
      </c>
      <c r="D88" s="15">
        <v>256</v>
      </c>
      <c r="E88" s="16">
        <v>0.53955793380737305</v>
      </c>
      <c r="F88" s="16">
        <v>0.29800009727478</v>
      </c>
      <c r="G88" s="15">
        <v>2</v>
      </c>
      <c r="H88" s="15">
        <v>10</v>
      </c>
      <c r="I88" s="15">
        <v>3</v>
      </c>
      <c r="L88" s="15">
        <v>86</v>
      </c>
    </row>
    <row r="89" spans="1:12" x14ac:dyDescent="0.25">
      <c r="A89" s="15" t="s">
        <v>100</v>
      </c>
      <c r="B89" s="15">
        <f ca="1">KepMIP_results___copia__2[[#This Row],[total_score]]/10</f>
        <v>47</v>
      </c>
      <c r="C89" s="15">
        <v>13410</v>
      </c>
      <c r="D89" s="15">
        <v>259</v>
      </c>
      <c r="E89" s="16">
        <v>0.37402009963989202</v>
      </c>
      <c r="F89" s="16">
        <v>0.205999851226806</v>
      </c>
      <c r="G89" s="15">
        <v>2</v>
      </c>
      <c r="H89" s="15">
        <v>14</v>
      </c>
      <c r="I89" s="15">
        <v>3</v>
      </c>
      <c r="L89" s="15">
        <v>87</v>
      </c>
    </row>
    <row r="90" spans="1:12" x14ac:dyDescent="0.25">
      <c r="A90" s="15" t="s">
        <v>101</v>
      </c>
      <c r="B90" s="15">
        <f ca="1">KepMIP_results___copia__2[[#This Row],[total_score]]/10</f>
        <v>34</v>
      </c>
      <c r="C90" s="15">
        <v>5229</v>
      </c>
      <c r="D90" s="15">
        <v>257</v>
      </c>
      <c r="E90" s="16">
        <v>0.158603906631469</v>
      </c>
      <c r="F90" s="16">
        <v>8.6999893188476493E-2</v>
      </c>
      <c r="G90" s="15">
        <v>2</v>
      </c>
      <c r="H90" s="15">
        <v>7</v>
      </c>
      <c r="I90" s="15">
        <v>3</v>
      </c>
      <c r="L90" s="15">
        <v>88</v>
      </c>
    </row>
    <row r="91" spans="1:12" x14ac:dyDescent="0.25">
      <c r="A91" s="15" t="s">
        <v>102</v>
      </c>
      <c r="B91" s="15">
        <f ca="1">KepMIP_results___copia__2[[#This Row],[total_score]]/10</f>
        <v>36</v>
      </c>
      <c r="C91" s="15">
        <v>2204</v>
      </c>
      <c r="D91" s="15">
        <v>254</v>
      </c>
      <c r="E91" s="16">
        <v>7.6762437820434501E-2</v>
      </c>
      <c r="F91" s="16">
        <v>3.9999961853027302E-2</v>
      </c>
      <c r="G91" s="15">
        <v>2</v>
      </c>
      <c r="H91" s="15">
        <v>8</v>
      </c>
      <c r="I91" s="15">
        <v>3</v>
      </c>
      <c r="L91" s="15">
        <v>89</v>
      </c>
    </row>
    <row r="92" spans="1:12" x14ac:dyDescent="0.25">
      <c r="A92" s="15" t="s">
        <v>103</v>
      </c>
      <c r="B92" s="15">
        <f ca="1">KepMIP_results___copia__2[[#This Row],[total_score]]/10</f>
        <v>40</v>
      </c>
      <c r="C92" s="15">
        <v>12605</v>
      </c>
      <c r="D92" s="15">
        <v>259</v>
      </c>
      <c r="E92" s="16">
        <v>0.38198184967040999</v>
      </c>
      <c r="F92" s="16">
        <v>0.21900010108947701</v>
      </c>
      <c r="G92" s="15">
        <v>2</v>
      </c>
      <c r="H92" s="15">
        <v>9</v>
      </c>
      <c r="I92" s="15">
        <v>6</v>
      </c>
      <c r="L92" s="15">
        <v>90</v>
      </c>
    </row>
    <row r="93" spans="1:12" x14ac:dyDescent="0.25">
      <c r="A93" s="15" t="s">
        <v>104</v>
      </c>
      <c r="B93" s="15">
        <f ca="1">KepMIP_results___copia__2[[#This Row],[total_score]]/10</f>
        <v>46</v>
      </c>
      <c r="C93" s="15">
        <v>7385</v>
      </c>
      <c r="D93" s="15">
        <v>262</v>
      </c>
      <c r="E93" s="16">
        <v>0.23637008666992099</v>
      </c>
      <c r="F93" s="16">
        <v>0.14100003242492601</v>
      </c>
      <c r="G93" s="15">
        <v>2</v>
      </c>
      <c r="H93" s="15">
        <v>7</v>
      </c>
      <c r="I93" s="15">
        <v>6</v>
      </c>
      <c r="L93" s="15">
        <v>91</v>
      </c>
    </row>
    <row r="94" spans="1:12" x14ac:dyDescent="0.25">
      <c r="A94" s="15" t="s">
        <v>105</v>
      </c>
      <c r="B94" s="15">
        <f ca="1">KepMIP_results___copia__2[[#This Row],[total_score]]/10</f>
        <v>37</v>
      </c>
      <c r="C94" s="15">
        <v>8407</v>
      </c>
      <c r="D94" s="15">
        <v>262</v>
      </c>
      <c r="E94" s="16">
        <v>0.25156831741333002</v>
      </c>
      <c r="F94" s="16">
        <v>0.13800001144409099</v>
      </c>
      <c r="G94" s="15">
        <v>2</v>
      </c>
      <c r="H94" s="15">
        <v>6</v>
      </c>
      <c r="I94" s="15">
        <v>6</v>
      </c>
      <c r="L94" s="15">
        <v>92</v>
      </c>
    </row>
    <row r="95" spans="1:12" x14ac:dyDescent="0.25">
      <c r="A95" s="15" t="s">
        <v>106</v>
      </c>
      <c r="B95" s="15">
        <f ca="1">KepMIP_results___copia__2[[#This Row],[total_score]]/10</f>
        <v>42</v>
      </c>
      <c r="C95" s="15">
        <v>6556</v>
      </c>
      <c r="D95" s="15">
        <v>260</v>
      </c>
      <c r="E95" s="16">
        <v>0.259320259094238</v>
      </c>
      <c r="F95" s="16">
        <v>0.16399979591369601</v>
      </c>
      <c r="G95" s="15">
        <v>2</v>
      </c>
      <c r="H95" s="15">
        <v>7</v>
      </c>
      <c r="I95" s="15">
        <v>6</v>
      </c>
      <c r="L95" s="15">
        <v>93</v>
      </c>
    </row>
    <row r="96" spans="1:12" x14ac:dyDescent="0.25">
      <c r="A96" s="15" t="s">
        <v>107</v>
      </c>
      <c r="B96" s="15">
        <f ca="1">KepMIP_results___copia__2[[#This Row],[total_score]]/10</f>
        <v>46</v>
      </c>
      <c r="C96" s="15">
        <v>12183</v>
      </c>
      <c r="D96" s="15">
        <v>262</v>
      </c>
      <c r="E96" s="16">
        <v>0.461750268936157</v>
      </c>
      <c r="F96" s="16">
        <v>0.25399994850158603</v>
      </c>
      <c r="G96" s="15">
        <v>2</v>
      </c>
      <c r="H96" s="15">
        <v>8</v>
      </c>
      <c r="I96" s="15">
        <v>6</v>
      </c>
      <c r="L96" s="15">
        <v>94</v>
      </c>
    </row>
    <row r="97" spans="1:12" x14ac:dyDescent="0.25">
      <c r="A97" s="15" t="s">
        <v>108</v>
      </c>
      <c r="B97" s="15">
        <f ca="1">KepMIP_results___copia__2[[#This Row],[total_score]]/10</f>
        <v>36</v>
      </c>
      <c r="C97" s="15">
        <v>8880</v>
      </c>
      <c r="D97" s="15">
        <v>260</v>
      </c>
      <c r="E97" s="16">
        <v>0.31515479087829501</v>
      </c>
      <c r="F97" s="16">
        <v>0.16199994087219199</v>
      </c>
      <c r="G97" s="15">
        <v>2</v>
      </c>
      <c r="H97" s="15">
        <v>5</v>
      </c>
      <c r="I97" s="15">
        <v>6</v>
      </c>
      <c r="L97" s="15">
        <v>95</v>
      </c>
    </row>
    <row r="98" spans="1:12" x14ac:dyDescent="0.25">
      <c r="A98" s="15" t="s">
        <v>109</v>
      </c>
      <c r="B98" s="15">
        <f ca="1">KepMIP_results___copia__2[[#This Row],[total_score]]/10</f>
        <v>39</v>
      </c>
      <c r="C98" s="15">
        <v>11472</v>
      </c>
      <c r="D98" s="15">
        <v>262</v>
      </c>
      <c r="E98" s="16">
        <v>0.44677686691284102</v>
      </c>
      <c r="F98" s="16">
        <v>0.259999990463256</v>
      </c>
      <c r="G98" s="15">
        <v>2</v>
      </c>
      <c r="H98" s="15">
        <v>6</v>
      </c>
      <c r="I98" s="15">
        <v>6</v>
      </c>
      <c r="L98" s="15">
        <v>96</v>
      </c>
    </row>
    <row r="99" spans="1:12" x14ac:dyDescent="0.25">
      <c r="A99" s="15" t="s">
        <v>110</v>
      </c>
      <c r="B99" s="15">
        <f ca="1">KepMIP_results___copia__2[[#This Row],[total_score]]/10</f>
        <v>44</v>
      </c>
      <c r="C99" s="15">
        <v>6829</v>
      </c>
      <c r="D99" s="15">
        <v>260</v>
      </c>
      <c r="E99" s="16">
        <v>0.26329636573791498</v>
      </c>
      <c r="F99" s="16">
        <v>0.14700007438659601</v>
      </c>
      <c r="G99" s="15">
        <v>2</v>
      </c>
      <c r="H99" s="15">
        <v>9</v>
      </c>
      <c r="I99" s="15">
        <v>6</v>
      </c>
      <c r="L99" s="15">
        <v>97</v>
      </c>
    </row>
    <row r="100" spans="1:12" x14ac:dyDescent="0.25">
      <c r="A100" s="15" t="s">
        <v>111</v>
      </c>
      <c r="B100" s="15">
        <f ca="1">KepMIP_results___copia__2[[#This Row],[total_score]]/10</f>
        <v>40</v>
      </c>
      <c r="C100" s="15">
        <v>8077</v>
      </c>
      <c r="D100" s="15">
        <v>259</v>
      </c>
      <c r="E100" s="16">
        <v>0.317183017730712</v>
      </c>
      <c r="F100" s="16">
        <v>0.17499995231628401</v>
      </c>
      <c r="G100" s="15">
        <v>2</v>
      </c>
      <c r="H100" s="15">
        <v>5</v>
      </c>
      <c r="I100" s="15">
        <v>6</v>
      </c>
      <c r="L100" s="15">
        <v>98</v>
      </c>
    </row>
    <row r="101" spans="1:12" x14ac:dyDescent="0.25">
      <c r="A101" s="15" t="s">
        <v>112</v>
      </c>
      <c r="B101" s="15">
        <f ca="1">KepMIP_results___copia__2[[#This Row],[total_score]]/10</f>
        <v>46</v>
      </c>
      <c r="C101" s="15">
        <v>7928</v>
      </c>
      <c r="D101" s="15">
        <v>259</v>
      </c>
      <c r="E101" s="16">
        <v>0.26728725433349598</v>
      </c>
      <c r="F101" s="16">
        <v>0.15599989891052199</v>
      </c>
      <c r="G101" s="15">
        <v>2</v>
      </c>
      <c r="H101" s="15">
        <v>9</v>
      </c>
      <c r="I101" s="15">
        <v>6</v>
      </c>
      <c r="L101" s="15">
        <v>99</v>
      </c>
    </row>
    <row r="102" spans="1:12" x14ac:dyDescent="0.25">
      <c r="A102" s="15" t="s">
        <v>113</v>
      </c>
      <c r="B102" s="15">
        <f ca="1">KepMIP_results___copia__2[[#This Row],[total_score]]/10</f>
        <v>47</v>
      </c>
      <c r="C102" s="15">
        <v>11122</v>
      </c>
      <c r="D102" s="15">
        <v>265</v>
      </c>
      <c r="E102" s="16">
        <v>0.398921728134155</v>
      </c>
      <c r="F102" s="16">
        <v>0.212000131607055</v>
      </c>
      <c r="G102" s="15">
        <v>2</v>
      </c>
      <c r="H102" s="15">
        <v>8</v>
      </c>
      <c r="I102" s="15">
        <v>9</v>
      </c>
      <c r="L102" s="15">
        <v>100</v>
      </c>
    </row>
    <row r="103" spans="1:12" x14ac:dyDescent="0.25">
      <c r="A103" s="15" t="s">
        <v>114</v>
      </c>
      <c r="B103" s="15">
        <f ca="1">KepMIP_results___copia__2[[#This Row],[total_score]]/10</f>
        <v>49</v>
      </c>
      <c r="C103" s="15">
        <v>8253</v>
      </c>
      <c r="D103" s="15">
        <v>264</v>
      </c>
      <c r="E103" s="16">
        <v>0.33612990379333402</v>
      </c>
      <c r="F103" s="16">
        <v>0.19200015068054199</v>
      </c>
      <c r="G103" s="15">
        <v>2</v>
      </c>
      <c r="H103" s="15">
        <v>7</v>
      </c>
      <c r="I103" s="15">
        <v>9</v>
      </c>
      <c r="L103" s="15">
        <v>101</v>
      </c>
    </row>
    <row r="104" spans="1:12" x14ac:dyDescent="0.25">
      <c r="A104" s="15" t="s">
        <v>115</v>
      </c>
      <c r="B104" s="15">
        <f ca="1">KepMIP_results___copia__2[[#This Row],[total_score]]/10</f>
        <v>44</v>
      </c>
      <c r="C104" s="15">
        <v>6395</v>
      </c>
      <c r="D104" s="15">
        <v>263</v>
      </c>
      <c r="E104" s="16">
        <v>0.200497150421142</v>
      </c>
      <c r="F104" s="16">
        <v>0.10600018501281699</v>
      </c>
      <c r="G104" s="15">
        <v>2</v>
      </c>
      <c r="H104" s="15">
        <v>5</v>
      </c>
      <c r="I104" s="15">
        <v>9</v>
      </c>
      <c r="L104" s="15">
        <v>102</v>
      </c>
    </row>
    <row r="105" spans="1:12" x14ac:dyDescent="0.25">
      <c r="A105" s="15" t="s">
        <v>116</v>
      </c>
      <c r="B105" s="15">
        <f ca="1">KepMIP_results___copia__2[[#This Row],[total_score]]/10</f>
        <v>50</v>
      </c>
      <c r="C105" s="15">
        <v>7073</v>
      </c>
      <c r="D105" s="15">
        <v>264</v>
      </c>
      <c r="E105" s="16">
        <v>0.21043634414672799</v>
      </c>
      <c r="F105" s="16">
        <v>0.112000226974487</v>
      </c>
      <c r="G105" s="15">
        <v>2</v>
      </c>
      <c r="H105" s="15">
        <v>6</v>
      </c>
      <c r="I105" s="15">
        <v>9</v>
      </c>
      <c r="L105" s="15">
        <v>103</v>
      </c>
    </row>
    <row r="106" spans="1:12" x14ac:dyDescent="0.25">
      <c r="A106" s="15" t="s">
        <v>117</v>
      </c>
      <c r="B106" s="15">
        <f ca="1">KepMIP_results___copia__2[[#This Row],[total_score]]/10</f>
        <v>57</v>
      </c>
      <c r="C106" s="15">
        <v>17147</v>
      </c>
      <c r="D106" s="15">
        <v>264</v>
      </c>
      <c r="E106" s="16">
        <v>0.47474932670593201</v>
      </c>
      <c r="F106" s="16">
        <v>0.25700020790100098</v>
      </c>
      <c r="G106" s="15">
        <v>2</v>
      </c>
      <c r="H106" s="15">
        <v>11</v>
      </c>
      <c r="I106" s="15">
        <v>9</v>
      </c>
      <c r="L106" s="15">
        <v>104</v>
      </c>
    </row>
    <row r="107" spans="1:12" x14ac:dyDescent="0.25">
      <c r="A107" s="15" t="s">
        <v>118</v>
      </c>
      <c r="B107" s="15">
        <f ca="1">KepMIP_results___copia__2[[#This Row],[total_score]]/10</f>
        <v>42</v>
      </c>
      <c r="C107" s="15">
        <v>8280</v>
      </c>
      <c r="D107" s="15">
        <v>264</v>
      </c>
      <c r="E107" s="16">
        <v>0.25646185874938898</v>
      </c>
      <c r="F107" s="16">
        <v>0.14300012588500899</v>
      </c>
      <c r="G107" s="15">
        <v>2</v>
      </c>
      <c r="H107" s="15">
        <v>5</v>
      </c>
      <c r="I107" s="15">
        <v>9</v>
      </c>
      <c r="L107" s="15">
        <v>105</v>
      </c>
    </row>
    <row r="108" spans="1:12" x14ac:dyDescent="0.25">
      <c r="A108" s="15" t="s">
        <v>119</v>
      </c>
      <c r="B108" s="15">
        <f ca="1">KepMIP_results___copia__2[[#This Row],[total_score]]/10</f>
        <v>49</v>
      </c>
      <c r="C108" s="15">
        <v>12120</v>
      </c>
      <c r="D108" s="15">
        <v>265</v>
      </c>
      <c r="E108" s="16">
        <v>0.36309862136840798</v>
      </c>
      <c r="F108" s="16">
        <v>0.19000005722045801</v>
      </c>
      <c r="G108" s="15">
        <v>2</v>
      </c>
      <c r="H108" s="15">
        <v>8</v>
      </c>
      <c r="I108" s="15">
        <v>9</v>
      </c>
      <c r="L108" s="15">
        <v>106</v>
      </c>
    </row>
    <row r="109" spans="1:12" x14ac:dyDescent="0.25">
      <c r="A109" s="15" t="s">
        <v>120</v>
      </c>
      <c r="B109" s="15">
        <f ca="1">KepMIP_results___copia__2[[#This Row],[total_score]]/10</f>
        <v>47</v>
      </c>
      <c r="C109" s="15">
        <v>13686</v>
      </c>
      <c r="D109" s="15">
        <v>264</v>
      </c>
      <c r="E109" s="16">
        <v>0.398308515548706</v>
      </c>
      <c r="F109" s="16">
        <v>0.216000080108642</v>
      </c>
      <c r="G109" s="15">
        <v>2</v>
      </c>
      <c r="H109" s="15">
        <v>8</v>
      </c>
      <c r="I109" s="15">
        <v>9</v>
      </c>
      <c r="L109" s="15">
        <v>107</v>
      </c>
    </row>
    <row r="110" spans="1:12" x14ac:dyDescent="0.25">
      <c r="A110" s="15" t="s">
        <v>121</v>
      </c>
      <c r="B110" s="15">
        <f ca="1">KepMIP_results___copia__2[[#This Row],[total_score]]/10</f>
        <v>51</v>
      </c>
      <c r="C110" s="15">
        <v>15519</v>
      </c>
      <c r="D110" s="15">
        <v>265</v>
      </c>
      <c r="E110" s="16">
        <v>0.44877243041992099</v>
      </c>
      <c r="F110" s="16">
        <v>0.246000051498413</v>
      </c>
      <c r="G110" s="15">
        <v>2</v>
      </c>
      <c r="H110" s="15">
        <v>8</v>
      </c>
      <c r="I110" s="15">
        <v>9</v>
      </c>
      <c r="L110" s="15">
        <v>108</v>
      </c>
    </row>
    <row r="111" spans="1:12" x14ac:dyDescent="0.25">
      <c r="A111" s="15" t="s">
        <v>122</v>
      </c>
      <c r="B111" s="15">
        <f ca="1">KepMIP_results___copia__2[[#This Row],[total_score]]/10</f>
        <v>47</v>
      </c>
      <c r="C111" s="15">
        <v>9493</v>
      </c>
      <c r="D111" s="15">
        <v>262</v>
      </c>
      <c r="E111" s="16">
        <v>0.29119348526000899</v>
      </c>
      <c r="F111" s="16">
        <v>0.165000200271606</v>
      </c>
      <c r="G111" s="15">
        <v>2</v>
      </c>
      <c r="H111" s="15">
        <v>6</v>
      </c>
      <c r="I111" s="15">
        <v>9</v>
      </c>
      <c r="L111" s="15">
        <v>109</v>
      </c>
    </row>
    <row r="112" spans="1:12" x14ac:dyDescent="0.25">
      <c r="A112" s="15" t="s">
        <v>123</v>
      </c>
      <c r="B112" s="15">
        <f ca="1">KepMIP_results___copia__2[[#This Row],[total_score]]/10</f>
        <v>83</v>
      </c>
      <c r="C112" s="15">
        <v>207169</v>
      </c>
      <c r="D112" s="15">
        <v>511</v>
      </c>
      <c r="E112" s="16">
        <v>6.2962307929992596</v>
      </c>
      <c r="F112" s="16">
        <v>3.6549999713897701</v>
      </c>
      <c r="G112" s="15">
        <v>2</v>
      </c>
      <c r="H112" s="15">
        <v>25</v>
      </c>
      <c r="I112" s="15">
        <v>0</v>
      </c>
      <c r="L112" s="15">
        <v>110</v>
      </c>
    </row>
    <row r="113" spans="1:12" x14ac:dyDescent="0.25">
      <c r="A113" s="15" t="s">
        <v>124</v>
      </c>
      <c r="B113" s="15">
        <f ca="1">KepMIP_results___copia__2[[#This Row],[total_score]]/10</f>
        <v>83</v>
      </c>
      <c r="C113" s="15">
        <v>173546</v>
      </c>
      <c r="D113" s="15">
        <v>512</v>
      </c>
      <c r="E113" s="16">
        <v>6.3659434318542401</v>
      </c>
      <c r="F113" s="16">
        <v>3.6749999523162802</v>
      </c>
      <c r="G113" s="15">
        <v>2</v>
      </c>
      <c r="H113" s="15">
        <v>26</v>
      </c>
      <c r="I113" s="15">
        <v>0</v>
      </c>
      <c r="L113" s="15">
        <v>111</v>
      </c>
    </row>
    <row r="114" spans="1:12" x14ac:dyDescent="0.25">
      <c r="A114" s="15" t="s">
        <v>125</v>
      </c>
      <c r="B114" s="15">
        <f ca="1">KepMIP_results___copia__2[[#This Row],[total_score]]/10</f>
        <v>78</v>
      </c>
      <c r="C114" s="15">
        <v>134906</v>
      </c>
      <c r="D114" s="15">
        <v>508</v>
      </c>
      <c r="E114" s="16">
        <v>4.2243728637695304</v>
      </c>
      <c r="F114" s="16">
        <v>2.41599988937377</v>
      </c>
      <c r="G114" s="15">
        <v>2</v>
      </c>
      <c r="H114" s="15">
        <v>25</v>
      </c>
      <c r="I114" s="15">
        <v>0</v>
      </c>
      <c r="L114" s="15">
        <v>112</v>
      </c>
    </row>
    <row r="115" spans="1:12" x14ac:dyDescent="0.25">
      <c r="A115" s="15" t="s">
        <v>126</v>
      </c>
      <c r="B115" s="15">
        <f ca="1">KepMIP_results___copia__2[[#This Row],[total_score]]/10</f>
        <v>84</v>
      </c>
      <c r="C115" s="15">
        <v>166905</v>
      </c>
      <c r="D115" s="15">
        <v>512</v>
      </c>
      <c r="E115" s="16">
        <v>5.3138542175292898</v>
      </c>
      <c r="F115" s="16">
        <v>3.1940000057220401</v>
      </c>
      <c r="G115" s="15">
        <v>2</v>
      </c>
      <c r="H115" s="15">
        <v>23</v>
      </c>
      <c r="I115" s="15">
        <v>0</v>
      </c>
      <c r="L115" s="15">
        <v>113</v>
      </c>
    </row>
    <row r="116" spans="1:12" x14ac:dyDescent="0.25">
      <c r="A116" s="15" t="s">
        <v>127</v>
      </c>
      <c r="B116" s="15">
        <f ca="1">KepMIP_results___copia__2[[#This Row],[total_score]]/10</f>
        <v>65</v>
      </c>
      <c r="C116" s="15">
        <v>78540</v>
      </c>
      <c r="D116" s="15">
        <v>505</v>
      </c>
      <c r="E116" s="16">
        <v>2.8448672294616699</v>
      </c>
      <c r="F116" s="16">
        <v>1.5249998569488501</v>
      </c>
      <c r="G116" s="15">
        <v>2</v>
      </c>
      <c r="H116" s="15">
        <v>20</v>
      </c>
      <c r="I116" s="15">
        <v>0</v>
      </c>
      <c r="L116" s="15">
        <v>114</v>
      </c>
    </row>
    <row r="117" spans="1:12" x14ac:dyDescent="0.25">
      <c r="A117" s="15" t="s">
        <v>128</v>
      </c>
      <c r="B117" s="15">
        <f ca="1">KepMIP_results___copia__2[[#This Row],[total_score]]/10</f>
        <v>73</v>
      </c>
      <c r="C117" s="15">
        <v>109758</v>
      </c>
      <c r="D117" s="15">
        <v>510</v>
      </c>
      <c r="E117" s="16">
        <v>3.7260444164276101</v>
      </c>
      <c r="F117" s="16">
        <v>2.0740001201629599</v>
      </c>
      <c r="G117" s="15">
        <v>2</v>
      </c>
      <c r="H117" s="15">
        <v>21</v>
      </c>
      <c r="I117" s="15">
        <v>0</v>
      </c>
      <c r="L117" s="15">
        <v>115</v>
      </c>
    </row>
    <row r="118" spans="1:12" x14ac:dyDescent="0.25">
      <c r="A118" s="15" t="s">
        <v>129</v>
      </c>
      <c r="B118" s="15">
        <f ca="1">KepMIP_results___copia__2[[#This Row],[total_score]]/10</f>
        <v>70</v>
      </c>
      <c r="C118" s="15">
        <v>85656</v>
      </c>
      <c r="D118" s="15">
        <v>506</v>
      </c>
      <c r="E118" s="16">
        <v>2.70412945747375</v>
      </c>
      <c r="F118" s="16">
        <v>1.53999996185302</v>
      </c>
      <c r="G118" s="15">
        <v>2</v>
      </c>
      <c r="H118" s="15">
        <v>21</v>
      </c>
      <c r="I118" s="15">
        <v>0</v>
      </c>
      <c r="L118" s="15">
        <v>116</v>
      </c>
    </row>
    <row r="119" spans="1:12" x14ac:dyDescent="0.25">
      <c r="A119" s="15" t="s">
        <v>130</v>
      </c>
      <c r="B119" s="15">
        <f ca="1">KepMIP_results___copia__2[[#This Row],[total_score]]/10</f>
        <v>87</v>
      </c>
      <c r="C119" s="15">
        <v>153347</v>
      </c>
      <c r="D119" s="15">
        <v>508</v>
      </c>
      <c r="E119" s="16">
        <v>4.6826512813568097</v>
      </c>
      <c r="F119" s="16">
        <v>2.6050000190734801</v>
      </c>
      <c r="G119" s="15">
        <v>2</v>
      </c>
      <c r="H119" s="15">
        <v>25</v>
      </c>
      <c r="I119" s="15">
        <v>0</v>
      </c>
      <c r="L119" s="15">
        <v>117</v>
      </c>
    </row>
    <row r="120" spans="1:12" x14ac:dyDescent="0.25">
      <c r="A120" s="15" t="s">
        <v>131</v>
      </c>
      <c r="B120" s="15">
        <f ca="1">KepMIP_results___copia__2[[#This Row],[total_score]]/10</f>
        <v>79</v>
      </c>
      <c r="C120" s="15">
        <v>92809</v>
      </c>
      <c r="D120" s="15">
        <v>509</v>
      </c>
      <c r="E120" s="16">
        <v>3.415771484375</v>
      </c>
      <c r="F120" s="16">
        <v>1.9539999961853001</v>
      </c>
      <c r="G120" s="15">
        <v>2</v>
      </c>
      <c r="H120" s="15">
        <v>23</v>
      </c>
      <c r="I120" s="15">
        <v>0</v>
      </c>
      <c r="L120" s="15">
        <v>118</v>
      </c>
    </row>
    <row r="121" spans="1:12" x14ac:dyDescent="0.25">
      <c r="A121" s="15" t="s">
        <v>132</v>
      </c>
      <c r="B121" s="15">
        <f ca="1">KepMIP_results___copia__2[[#This Row],[total_score]]/10</f>
        <v>86</v>
      </c>
      <c r="C121" s="15">
        <v>165374</v>
      </c>
      <c r="D121" s="15">
        <v>512</v>
      </c>
      <c r="E121" s="16">
        <v>5.4865746498107901</v>
      </c>
      <c r="F121" s="16">
        <v>3.0480000972747798</v>
      </c>
      <c r="G121" s="15">
        <v>2</v>
      </c>
      <c r="H121" s="15">
        <v>24</v>
      </c>
      <c r="I121" s="15">
        <v>0</v>
      </c>
      <c r="L121" s="15">
        <v>119</v>
      </c>
    </row>
    <row r="122" spans="1:12" x14ac:dyDescent="0.25">
      <c r="A122" s="15" t="s">
        <v>133</v>
      </c>
      <c r="B122" s="15">
        <f ca="1">KepMIP_results___copia__2[[#This Row],[total_score]]/10</f>
        <v>86</v>
      </c>
      <c r="C122" s="15">
        <v>148116</v>
      </c>
      <c r="D122" s="15">
        <v>517</v>
      </c>
      <c r="E122" s="16">
        <v>5.3130416870117099</v>
      </c>
      <c r="F122" s="16">
        <v>3.4079999923706001</v>
      </c>
      <c r="G122" s="15">
        <v>2</v>
      </c>
      <c r="H122" s="15">
        <v>19</v>
      </c>
      <c r="I122" s="15">
        <v>6</v>
      </c>
      <c r="L122" s="15">
        <v>120</v>
      </c>
    </row>
    <row r="123" spans="1:12" x14ac:dyDescent="0.25">
      <c r="A123" s="15" t="s">
        <v>134</v>
      </c>
      <c r="B123" s="15">
        <f ca="1">KepMIP_results___copia__2[[#This Row],[total_score]]/10</f>
        <v>86</v>
      </c>
      <c r="C123" s="15">
        <v>140766</v>
      </c>
      <c r="D123" s="15">
        <v>515</v>
      </c>
      <c r="E123" s="16">
        <v>5.0523653030395499</v>
      </c>
      <c r="F123" s="16">
        <v>3.1140000820159899</v>
      </c>
      <c r="G123" s="15">
        <v>2</v>
      </c>
      <c r="H123" s="15">
        <v>18</v>
      </c>
      <c r="I123" s="15">
        <v>6</v>
      </c>
      <c r="L123" s="15">
        <v>121</v>
      </c>
    </row>
    <row r="124" spans="1:12" x14ac:dyDescent="0.25">
      <c r="A124" s="15" t="s">
        <v>135</v>
      </c>
      <c r="B124" s="15">
        <f ca="1">KepMIP_results___copia__2[[#This Row],[total_score]]/10</f>
        <v>107</v>
      </c>
      <c r="C124" s="15">
        <v>363496</v>
      </c>
      <c r="D124" s="15">
        <v>518</v>
      </c>
      <c r="E124" s="16">
        <v>13.2830896377563</v>
      </c>
      <c r="F124" s="16">
        <v>8.0850000381469709</v>
      </c>
      <c r="G124" s="15">
        <v>2</v>
      </c>
      <c r="H124" s="15">
        <v>25</v>
      </c>
      <c r="I124" s="15">
        <v>6</v>
      </c>
      <c r="L124" s="15">
        <v>122</v>
      </c>
    </row>
    <row r="125" spans="1:12" x14ac:dyDescent="0.25">
      <c r="A125" s="15" t="s">
        <v>136</v>
      </c>
      <c r="B125" s="15">
        <f ca="1">KepMIP_results___copia__2[[#This Row],[total_score]]/10</f>
        <v>94</v>
      </c>
      <c r="C125" s="15">
        <v>187500</v>
      </c>
      <c r="D125" s="15">
        <v>518</v>
      </c>
      <c r="E125" s="16">
        <v>8.6564028263092005</v>
      </c>
      <c r="F125" s="16">
        <v>5.6189999580383301</v>
      </c>
      <c r="G125" s="15">
        <v>2</v>
      </c>
      <c r="H125" s="15">
        <v>19</v>
      </c>
      <c r="I125" s="15">
        <v>6</v>
      </c>
      <c r="L125" s="15">
        <v>123</v>
      </c>
    </row>
    <row r="126" spans="1:12" x14ac:dyDescent="0.25">
      <c r="A126" s="15" t="s">
        <v>137</v>
      </c>
      <c r="B126" s="15">
        <f ca="1">KepMIP_results___copia__2[[#This Row],[total_score]]/10</f>
        <v>81</v>
      </c>
      <c r="C126" s="15">
        <v>127380</v>
      </c>
      <c r="D126" s="15">
        <v>518</v>
      </c>
      <c r="E126" s="16">
        <v>4.3443949222564697</v>
      </c>
      <c r="F126" s="16">
        <v>2.6749999523162802</v>
      </c>
      <c r="G126" s="15">
        <v>2</v>
      </c>
      <c r="H126" s="15">
        <v>19</v>
      </c>
      <c r="I126" s="15">
        <v>6</v>
      </c>
      <c r="L126" s="15">
        <v>124</v>
      </c>
    </row>
    <row r="127" spans="1:12" x14ac:dyDescent="0.25">
      <c r="A127" s="15" t="s">
        <v>138</v>
      </c>
      <c r="B127" s="15">
        <f ca="1">KepMIP_results___copia__2[[#This Row],[total_score]]/10</f>
        <v>100</v>
      </c>
      <c r="C127" s="15">
        <v>357902</v>
      </c>
      <c r="D127" s="15">
        <v>518</v>
      </c>
      <c r="E127" s="16">
        <v>11.921611309051499</v>
      </c>
      <c r="F127" s="16">
        <v>6.47300004959106</v>
      </c>
      <c r="G127" s="15">
        <v>2</v>
      </c>
      <c r="H127" s="15">
        <v>24</v>
      </c>
      <c r="I127" s="15">
        <v>6</v>
      </c>
      <c r="L127" s="15">
        <v>125</v>
      </c>
    </row>
    <row r="128" spans="1:12" x14ac:dyDescent="0.25">
      <c r="A128" s="15" t="s">
        <v>139</v>
      </c>
      <c r="B128" s="15">
        <f ca="1">KepMIP_results___copia__2[[#This Row],[total_score]]/10</f>
        <v>82</v>
      </c>
      <c r="C128" s="15">
        <v>152847</v>
      </c>
      <c r="D128" s="15">
        <v>517</v>
      </c>
      <c r="E128" s="16">
        <v>5.5149731636047301</v>
      </c>
      <c r="F128" s="16">
        <v>3.4839999675750701</v>
      </c>
      <c r="G128" s="15">
        <v>2</v>
      </c>
      <c r="H128" s="15">
        <v>18</v>
      </c>
      <c r="I128" s="15">
        <v>6</v>
      </c>
      <c r="L128" s="15">
        <v>126</v>
      </c>
    </row>
    <row r="129" spans="1:12" x14ac:dyDescent="0.25">
      <c r="A129" s="15" t="s">
        <v>140</v>
      </c>
      <c r="B129" s="15">
        <f ca="1">KepMIP_results___copia__2[[#This Row],[total_score]]/10</f>
        <v>87</v>
      </c>
      <c r="C129" s="15">
        <v>197863</v>
      </c>
      <c r="D129" s="15">
        <v>518</v>
      </c>
      <c r="E129" s="16">
        <v>7.1623837947845397</v>
      </c>
      <c r="F129" s="16">
        <v>3.9929997920989901</v>
      </c>
      <c r="G129" s="15">
        <v>2</v>
      </c>
      <c r="H129" s="15">
        <v>18</v>
      </c>
      <c r="I129" s="15">
        <v>6</v>
      </c>
      <c r="L129" s="15">
        <v>127</v>
      </c>
    </row>
    <row r="130" spans="1:12" x14ac:dyDescent="0.25">
      <c r="A130" s="15" t="s">
        <v>141</v>
      </c>
      <c r="B130" s="15">
        <f ca="1">KepMIP_results___copia__2[[#This Row],[total_score]]/10</f>
        <v>91</v>
      </c>
      <c r="C130" s="15">
        <v>272288</v>
      </c>
      <c r="D130" s="15">
        <v>518</v>
      </c>
      <c r="E130" s="16">
        <v>8.4945523738860995</v>
      </c>
      <c r="F130" s="16">
        <v>4.8219997882843</v>
      </c>
      <c r="G130" s="15">
        <v>2</v>
      </c>
      <c r="H130" s="15">
        <v>22</v>
      </c>
      <c r="I130" s="15">
        <v>6</v>
      </c>
      <c r="L130" s="15">
        <v>128</v>
      </c>
    </row>
    <row r="131" spans="1:12" x14ac:dyDescent="0.25">
      <c r="A131" s="15" t="s">
        <v>142</v>
      </c>
      <c r="B131" s="15">
        <f ca="1">KepMIP_results___copia__2[[#This Row],[total_score]]/10</f>
        <v>91</v>
      </c>
      <c r="C131" s="15">
        <v>305970</v>
      </c>
      <c r="D131" s="15">
        <v>518</v>
      </c>
      <c r="E131" s="16">
        <v>10.5440955162048</v>
      </c>
      <c r="F131" s="16">
        <v>5.9249999523162797</v>
      </c>
      <c r="G131" s="15">
        <v>2</v>
      </c>
      <c r="H131" s="15">
        <v>21</v>
      </c>
      <c r="I131" s="15">
        <v>6</v>
      </c>
      <c r="L131" s="15">
        <v>129</v>
      </c>
    </row>
    <row r="132" spans="1:12" x14ac:dyDescent="0.25">
      <c r="A132" s="15" t="s">
        <v>143</v>
      </c>
      <c r="B132" s="15">
        <f ca="1">KepMIP_results___copia__2[[#This Row],[total_score]]/10</f>
        <v>85</v>
      </c>
      <c r="C132" s="15">
        <v>108371</v>
      </c>
      <c r="D132" s="15">
        <v>523</v>
      </c>
      <c r="E132" s="16">
        <v>3.7727689743041899</v>
      </c>
      <c r="F132" s="16">
        <v>2.27600002288818</v>
      </c>
      <c r="G132" s="15">
        <v>2</v>
      </c>
      <c r="H132" s="15">
        <v>17</v>
      </c>
      <c r="I132" s="15">
        <v>12</v>
      </c>
      <c r="L132" s="15">
        <v>130</v>
      </c>
    </row>
    <row r="133" spans="1:12" x14ac:dyDescent="0.25">
      <c r="A133" s="15" t="s">
        <v>144</v>
      </c>
      <c r="B133" s="15">
        <f ca="1">KepMIP_results___copia__2[[#This Row],[total_score]]/10</f>
        <v>99</v>
      </c>
      <c r="C133" s="15">
        <v>183291</v>
      </c>
      <c r="D133" s="15">
        <v>524</v>
      </c>
      <c r="E133" s="16">
        <v>6.7314100265502903</v>
      </c>
      <c r="F133" s="16">
        <v>3.6940000057220401</v>
      </c>
      <c r="G133" s="15">
        <v>2</v>
      </c>
      <c r="H133" s="15">
        <v>19</v>
      </c>
      <c r="I133" s="15">
        <v>12</v>
      </c>
      <c r="L133" s="15">
        <v>131</v>
      </c>
    </row>
    <row r="134" spans="1:12" x14ac:dyDescent="0.25">
      <c r="A134" s="15" t="s">
        <v>145</v>
      </c>
      <c r="B134" s="15">
        <f ca="1">KepMIP_results___copia__2[[#This Row],[total_score]]/10</f>
        <v>82</v>
      </c>
      <c r="C134" s="15">
        <v>124422</v>
      </c>
      <c r="D134" s="15">
        <v>524</v>
      </c>
      <c r="E134" s="16">
        <v>5.3363382816314697</v>
      </c>
      <c r="F134" s="16">
        <v>3.5969998836517298</v>
      </c>
      <c r="G134" s="15">
        <v>2</v>
      </c>
      <c r="H134" s="15">
        <v>18</v>
      </c>
      <c r="I134" s="15">
        <v>12</v>
      </c>
      <c r="L134" s="15">
        <v>132</v>
      </c>
    </row>
    <row r="135" spans="1:12" x14ac:dyDescent="0.25">
      <c r="A135" s="15" t="s">
        <v>146</v>
      </c>
      <c r="B135" s="15">
        <f ca="1">KepMIP_results___copia__2[[#This Row],[total_score]]/10</f>
        <v>99</v>
      </c>
      <c r="C135" s="15">
        <v>314206</v>
      </c>
      <c r="D135" s="15">
        <v>524</v>
      </c>
      <c r="E135" s="16">
        <v>10.7950477600097</v>
      </c>
      <c r="F135" s="16">
        <v>6.6840000152587802</v>
      </c>
      <c r="G135" s="15">
        <v>2</v>
      </c>
      <c r="H135" s="15">
        <v>21</v>
      </c>
      <c r="I135" s="15">
        <v>12</v>
      </c>
      <c r="L135" s="15">
        <v>133</v>
      </c>
    </row>
    <row r="136" spans="1:12" x14ac:dyDescent="0.25">
      <c r="A136" s="15" t="s">
        <v>147</v>
      </c>
      <c r="B136" s="15">
        <f ca="1">KepMIP_results___copia__2[[#This Row],[total_score]]/10</f>
        <v>101</v>
      </c>
      <c r="C136" s="15">
        <v>142128</v>
      </c>
      <c r="D136" s="15">
        <v>524</v>
      </c>
      <c r="E136" s="16">
        <v>5.2614181041717503</v>
      </c>
      <c r="F136" s="16">
        <v>3.4509999752044598</v>
      </c>
      <c r="G136" s="15">
        <v>2</v>
      </c>
      <c r="H136" s="15">
        <v>17</v>
      </c>
      <c r="I136" s="15">
        <v>12</v>
      </c>
      <c r="L136" s="15">
        <v>134</v>
      </c>
    </row>
    <row r="137" spans="1:12" x14ac:dyDescent="0.25">
      <c r="A137" s="15" t="s">
        <v>148</v>
      </c>
      <c r="B137" s="15">
        <f ca="1">KepMIP_results___copia__2[[#This Row],[total_score]]/10</f>
        <v>80</v>
      </c>
      <c r="C137" s="15">
        <v>160230</v>
      </c>
      <c r="D137" s="15">
        <v>523</v>
      </c>
      <c r="E137" s="16">
        <v>5.8170933723449698</v>
      </c>
      <c r="F137" s="16">
        <v>3.5889999866485498</v>
      </c>
      <c r="G137" s="15">
        <v>2</v>
      </c>
      <c r="H137" s="15">
        <v>16</v>
      </c>
      <c r="I137" s="15">
        <v>12</v>
      </c>
      <c r="L137" s="15">
        <v>135</v>
      </c>
    </row>
    <row r="138" spans="1:12" x14ac:dyDescent="0.25">
      <c r="A138" s="15" t="s">
        <v>149</v>
      </c>
      <c r="B138" s="15">
        <f ca="1">KepMIP_results___copia__2[[#This Row],[total_score]]/10</f>
        <v>92</v>
      </c>
      <c r="C138" s="15">
        <v>114947</v>
      </c>
      <c r="D138" s="15">
        <v>523</v>
      </c>
      <c r="E138" s="16">
        <v>4.0132761001586896</v>
      </c>
      <c r="F138" s="16">
        <v>2.3240001201629599</v>
      </c>
      <c r="G138" s="15">
        <v>2</v>
      </c>
      <c r="H138" s="15">
        <v>16</v>
      </c>
      <c r="I138" s="15">
        <v>12</v>
      </c>
      <c r="L138" s="15">
        <v>136</v>
      </c>
    </row>
    <row r="139" spans="1:12" x14ac:dyDescent="0.25">
      <c r="A139" s="15" t="s">
        <v>150</v>
      </c>
      <c r="B139" s="15">
        <f ca="1">KepMIP_results___copia__2[[#This Row],[total_score]]/10</f>
        <v>101</v>
      </c>
      <c r="C139" s="15">
        <v>192045</v>
      </c>
      <c r="D139" s="15">
        <v>524</v>
      </c>
      <c r="E139" s="16">
        <v>6.34008693695068</v>
      </c>
      <c r="F139" s="16">
        <v>3.7969999313354399</v>
      </c>
      <c r="G139" s="15">
        <v>2</v>
      </c>
      <c r="H139" s="15">
        <v>21</v>
      </c>
      <c r="I139" s="15">
        <v>12</v>
      </c>
      <c r="L139" s="15">
        <v>137</v>
      </c>
    </row>
    <row r="140" spans="1:12" x14ac:dyDescent="0.25">
      <c r="A140" s="15" t="s">
        <v>151</v>
      </c>
      <c r="B140" s="15">
        <f ca="1">KepMIP_results___copia__2[[#This Row],[total_score]]/10</f>
        <v>76</v>
      </c>
      <c r="C140" s="15">
        <v>133163</v>
      </c>
      <c r="D140" s="15">
        <v>524</v>
      </c>
      <c r="E140" s="16">
        <v>4.8963100910186697</v>
      </c>
      <c r="F140" s="16">
        <v>3.1129999160766602</v>
      </c>
      <c r="G140" s="15">
        <v>2</v>
      </c>
      <c r="H140" s="15">
        <v>14</v>
      </c>
      <c r="I140" s="15">
        <v>12</v>
      </c>
      <c r="L140" s="15">
        <v>138</v>
      </c>
    </row>
    <row r="141" spans="1:12" x14ac:dyDescent="0.25">
      <c r="A141" s="15" t="s">
        <v>152</v>
      </c>
      <c r="B141" s="15">
        <f ca="1">KepMIP_results___copia__2[[#This Row],[total_score]]/10</f>
        <v>84</v>
      </c>
      <c r="C141" s="15">
        <v>124413</v>
      </c>
      <c r="D141" s="15">
        <v>524</v>
      </c>
      <c r="E141" s="16">
        <v>4.07710528373718</v>
      </c>
      <c r="F141" s="16">
        <v>2.3019998073577801</v>
      </c>
      <c r="G141" s="15">
        <v>2</v>
      </c>
      <c r="H141" s="15">
        <v>14</v>
      </c>
      <c r="I141" s="15">
        <v>12</v>
      </c>
      <c r="L141" s="15">
        <v>139</v>
      </c>
    </row>
    <row r="142" spans="1:12" x14ac:dyDescent="0.25">
      <c r="A142" s="15" t="s">
        <v>153</v>
      </c>
      <c r="B142" s="15">
        <f ca="1">KepMIP_results___copia__2[[#This Row],[total_score]]/10</f>
        <v>97</v>
      </c>
      <c r="C142" s="15">
        <v>156880</v>
      </c>
      <c r="D142" s="15">
        <v>531</v>
      </c>
      <c r="E142" s="16">
        <v>5.1702308654785103</v>
      </c>
      <c r="F142" s="16">
        <v>3.1140000820159899</v>
      </c>
      <c r="G142" s="15">
        <v>2</v>
      </c>
      <c r="H142" s="15">
        <v>17</v>
      </c>
      <c r="I142" s="15">
        <v>19</v>
      </c>
      <c r="L142" s="15">
        <v>140</v>
      </c>
    </row>
    <row r="143" spans="1:12" x14ac:dyDescent="0.25">
      <c r="A143" s="15" t="s">
        <v>154</v>
      </c>
      <c r="B143" s="15">
        <f ca="1">KepMIP_results___copia__2[[#This Row],[total_score]]/10</f>
        <v>108</v>
      </c>
      <c r="C143" s="15">
        <v>172954</v>
      </c>
      <c r="D143" s="15">
        <v>531</v>
      </c>
      <c r="E143" s="16">
        <v>6.1845235824584899</v>
      </c>
      <c r="F143" s="16">
        <v>3.90700006484985</v>
      </c>
      <c r="G143" s="15">
        <v>2</v>
      </c>
      <c r="H143" s="15">
        <v>17</v>
      </c>
      <c r="I143" s="15">
        <v>19</v>
      </c>
      <c r="L143" s="15">
        <v>141</v>
      </c>
    </row>
    <row r="144" spans="1:12" x14ac:dyDescent="0.25">
      <c r="A144" s="15" t="s">
        <v>155</v>
      </c>
      <c r="B144" s="15">
        <f ca="1">KepMIP_results___copia__2[[#This Row],[total_score]]/10</f>
        <v>110</v>
      </c>
      <c r="C144" s="15">
        <v>173284</v>
      </c>
      <c r="D144" s="15">
        <v>531</v>
      </c>
      <c r="E144" s="16">
        <v>5.9913871288299498</v>
      </c>
      <c r="F144" s="16">
        <v>3.5399999618530198</v>
      </c>
      <c r="G144" s="15">
        <v>2</v>
      </c>
      <c r="H144" s="15">
        <v>16</v>
      </c>
      <c r="I144" s="15">
        <v>19</v>
      </c>
      <c r="L144" s="15">
        <v>142</v>
      </c>
    </row>
    <row r="145" spans="1:12" x14ac:dyDescent="0.25">
      <c r="A145" s="15" t="s">
        <v>156</v>
      </c>
      <c r="B145" s="15">
        <f ca="1">KepMIP_results___copia__2[[#This Row],[total_score]]/10</f>
        <v>101</v>
      </c>
      <c r="C145" s="15">
        <v>250201</v>
      </c>
      <c r="D145" s="15">
        <v>531</v>
      </c>
      <c r="E145" s="16">
        <v>8.2490324974060005</v>
      </c>
      <c r="F145" s="16">
        <v>4.7179999351501403</v>
      </c>
      <c r="G145" s="15">
        <v>2</v>
      </c>
      <c r="H145" s="15">
        <v>17</v>
      </c>
      <c r="I145" s="15">
        <v>19</v>
      </c>
      <c r="L145" s="15">
        <v>143</v>
      </c>
    </row>
    <row r="146" spans="1:12" x14ac:dyDescent="0.25">
      <c r="A146" s="15" t="s">
        <v>157</v>
      </c>
      <c r="B146" s="15">
        <f ca="1">KepMIP_results___copia__2[[#This Row],[total_score]]/10</f>
        <v>105</v>
      </c>
      <c r="C146" s="15">
        <v>207411</v>
      </c>
      <c r="D146" s="15">
        <v>531</v>
      </c>
      <c r="E146" s="16">
        <v>6.9113237857818604</v>
      </c>
      <c r="F146" s="16">
        <v>3.9670000076293901</v>
      </c>
      <c r="G146" s="15">
        <v>2</v>
      </c>
      <c r="H146" s="15">
        <v>17</v>
      </c>
      <c r="I146" s="15">
        <v>19</v>
      </c>
      <c r="L146" s="15">
        <v>144</v>
      </c>
    </row>
    <row r="147" spans="1:12" x14ac:dyDescent="0.25">
      <c r="A147" s="15" t="s">
        <v>158</v>
      </c>
      <c r="B147" s="15">
        <f ca="1">KepMIP_results___copia__2[[#This Row],[total_score]]/10</f>
        <v>104</v>
      </c>
      <c r="C147" s="15">
        <v>197834</v>
      </c>
      <c r="D147" s="15">
        <v>531</v>
      </c>
      <c r="E147" s="16">
        <v>6.3145911693572998</v>
      </c>
      <c r="F147" s="16">
        <v>3.6440000534057599</v>
      </c>
      <c r="G147" s="15">
        <v>2</v>
      </c>
      <c r="H147" s="15">
        <v>20</v>
      </c>
      <c r="I147" s="15">
        <v>19</v>
      </c>
      <c r="L147" s="15">
        <v>145</v>
      </c>
    </row>
    <row r="148" spans="1:12" x14ac:dyDescent="0.25">
      <c r="A148" s="15" t="s">
        <v>159</v>
      </c>
      <c r="B148" s="15">
        <f ca="1">KepMIP_results___copia__2[[#This Row],[total_score]]/10</f>
        <v>102</v>
      </c>
      <c r="C148" s="15">
        <v>150690</v>
      </c>
      <c r="D148" s="15">
        <v>531</v>
      </c>
      <c r="E148" s="16">
        <v>6.19138360023498</v>
      </c>
      <c r="F148" s="16">
        <v>3.7159998416900599</v>
      </c>
      <c r="G148" s="15">
        <v>2</v>
      </c>
      <c r="H148" s="15">
        <v>19</v>
      </c>
      <c r="I148" s="15">
        <v>19</v>
      </c>
      <c r="L148" s="15">
        <v>146</v>
      </c>
    </row>
    <row r="149" spans="1:12" x14ac:dyDescent="0.25">
      <c r="A149" s="15" t="s">
        <v>160</v>
      </c>
      <c r="B149" s="15">
        <f ca="1">KepMIP_results___copia__2[[#This Row],[total_score]]/10</f>
        <v>108</v>
      </c>
      <c r="C149" s="15">
        <v>164447</v>
      </c>
      <c r="D149" s="15">
        <v>531</v>
      </c>
      <c r="E149" s="16">
        <v>5.2937703132629297</v>
      </c>
      <c r="F149" s="16">
        <v>3.1579999923706001</v>
      </c>
      <c r="G149" s="15">
        <v>2</v>
      </c>
      <c r="H149" s="15">
        <v>16</v>
      </c>
      <c r="I149" s="15">
        <v>19</v>
      </c>
      <c r="L149" s="15">
        <v>147</v>
      </c>
    </row>
    <row r="150" spans="1:12" x14ac:dyDescent="0.25">
      <c r="A150" s="15" t="s">
        <v>161</v>
      </c>
      <c r="B150" s="15">
        <f ca="1">KepMIP_results___copia__2[[#This Row],[total_score]]/10</f>
        <v>111</v>
      </c>
      <c r="C150" s="15">
        <v>330122</v>
      </c>
      <c r="D150" s="15">
        <v>531</v>
      </c>
      <c r="E150" s="16">
        <v>11.3613908290863</v>
      </c>
      <c r="F150" s="16">
        <v>6.8469998836517298</v>
      </c>
      <c r="G150" s="15">
        <v>2</v>
      </c>
      <c r="H150" s="15">
        <v>20</v>
      </c>
      <c r="I150" s="15">
        <v>19</v>
      </c>
      <c r="L150" s="15">
        <v>148</v>
      </c>
    </row>
    <row r="151" spans="1:12" x14ac:dyDescent="0.25">
      <c r="A151" s="15" t="s">
        <v>162</v>
      </c>
      <c r="B151" s="15">
        <f ca="1">KepMIP_results___copia__2[[#This Row],[total_score]]/10</f>
        <v>100</v>
      </c>
      <c r="C151" s="15">
        <v>152298</v>
      </c>
      <c r="D151" s="15">
        <v>531</v>
      </c>
      <c r="E151" s="16">
        <v>5.2372043132781902</v>
      </c>
      <c r="F151" s="16">
        <v>3.2010002136230402</v>
      </c>
      <c r="G151" s="15">
        <v>2</v>
      </c>
      <c r="H151" s="15">
        <v>17</v>
      </c>
      <c r="I151" s="15">
        <v>19</v>
      </c>
      <c r="L151" s="15">
        <v>149</v>
      </c>
    </row>
    <row r="152" spans="1:12" x14ac:dyDescent="0.25">
      <c r="A152" s="15" t="s">
        <v>164</v>
      </c>
      <c r="B152" s="15">
        <f ca="1">KepMIP_results___copia__2[[#This Row],[total_score]]/10</f>
        <v>166</v>
      </c>
      <c r="C152" s="15">
        <v>2749449</v>
      </c>
      <c r="D152" s="15">
        <v>1022</v>
      </c>
      <c r="E152" s="16">
        <v>203.80617332458399</v>
      </c>
      <c r="F152" s="16">
        <v>161.55399990081699</v>
      </c>
      <c r="G152" s="15">
        <v>2</v>
      </c>
      <c r="H152" s="15">
        <v>45</v>
      </c>
      <c r="I152" s="15">
        <v>0</v>
      </c>
      <c r="L152" s="15">
        <v>150</v>
      </c>
    </row>
    <row r="153" spans="1:12" x14ac:dyDescent="0.25">
      <c r="A153" s="15" t="s">
        <v>165</v>
      </c>
      <c r="B153" s="15">
        <f ca="1">KepMIP_results___copia__2[[#This Row],[total_score]]/10</f>
        <v>175</v>
      </c>
      <c r="C153" s="15">
        <v>2679446</v>
      </c>
      <c r="D153" s="15">
        <v>1024</v>
      </c>
      <c r="E153" s="16">
        <v>238.372553348541</v>
      </c>
      <c r="F153" s="16">
        <v>199.39600014686499</v>
      </c>
      <c r="G153" s="15">
        <v>2</v>
      </c>
      <c r="H153" s="15">
        <v>49</v>
      </c>
      <c r="I153" s="15">
        <v>0</v>
      </c>
      <c r="L153" s="15">
        <v>151</v>
      </c>
    </row>
    <row r="154" spans="1:12" x14ac:dyDescent="0.25">
      <c r="A154" s="15" t="s">
        <v>166</v>
      </c>
      <c r="B154" s="15">
        <f ca="1">KepMIP_results___copia__2[[#This Row],[total_score]]/10</f>
        <v>159</v>
      </c>
      <c r="C154" s="15">
        <v>2702175</v>
      </c>
      <c r="D154" s="15">
        <v>1023</v>
      </c>
      <c r="E154" s="16">
        <v>105.162909507751</v>
      </c>
      <c r="F154" s="16">
        <v>69.017000198364201</v>
      </c>
      <c r="G154" s="15">
        <v>2</v>
      </c>
      <c r="H154" s="15">
        <v>47</v>
      </c>
      <c r="I154" s="15">
        <v>0</v>
      </c>
      <c r="L154" s="15">
        <v>152</v>
      </c>
    </row>
    <row r="155" spans="1:12" x14ac:dyDescent="0.25">
      <c r="A155" s="15" t="s">
        <v>167</v>
      </c>
      <c r="B155" s="15">
        <f ca="1">KepMIP_results___copia__2[[#This Row],[total_score]]/10</f>
        <v>145</v>
      </c>
      <c r="C155" s="15">
        <v>2444539</v>
      </c>
      <c r="D155" s="15">
        <v>1024</v>
      </c>
      <c r="E155" s="16">
        <v>92.3234703540802</v>
      </c>
      <c r="F155" s="16">
        <v>61.241000175476003</v>
      </c>
      <c r="G155" s="15">
        <v>2</v>
      </c>
      <c r="H155" s="15">
        <v>42</v>
      </c>
      <c r="I155" s="15">
        <v>0</v>
      </c>
      <c r="L155" s="15">
        <v>153</v>
      </c>
    </row>
    <row r="156" spans="1:12" x14ac:dyDescent="0.25">
      <c r="A156" s="15" t="s">
        <v>168</v>
      </c>
      <c r="B156" s="15">
        <f ca="1">KepMIP_results___copia__2[[#This Row],[total_score]]/10</f>
        <v>168</v>
      </c>
      <c r="C156" s="15">
        <v>2806937</v>
      </c>
      <c r="D156" s="15">
        <v>1017</v>
      </c>
      <c r="E156" s="16">
        <v>246.464088201522</v>
      </c>
      <c r="F156" s="16">
        <v>208.53299999237001</v>
      </c>
      <c r="G156" s="15">
        <v>2</v>
      </c>
      <c r="H156" s="15">
        <v>47</v>
      </c>
      <c r="I156" s="15">
        <v>0</v>
      </c>
      <c r="L156" s="15">
        <v>154</v>
      </c>
    </row>
    <row r="157" spans="1:12" x14ac:dyDescent="0.25">
      <c r="A157" s="15" t="s">
        <v>169</v>
      </c>
      <c r="B157" s="15">
        <f ca="1">KepMIP_results___copia__2[[#This Row],[total_score]]/10</f>
        <v>168</v>
      </c>
      <c r="C157" s="15">
        <v>3474703</v>
      </c>
      <c r="D157" s="15">
        <v>1023</v>
      </c>
      <c r="E157" s="16">
        <v>157.196553468704</v>
      </c>
      <c r="F157" s="16">
        <v>109.815999984741</v>
      </c>
      <c r="G157" s="15">
        <v>2</v>
      </c>
      <c r="H157" s="15">
        <v>52</v>
      </c>
      <c r="I157" s="15">
        <v>0</v>
      </c>
      <c r="L157" s="15">
        <v>155</v>
      </c>
    </row>
    <row r="158" spans="1:12" x14ac:dyDescent="0.25">
      <c r="A158" s="15" t="s">
        <v>170</v>
      </c>
      <c r="B158" s="15">
        <f ca="1">KepMIP_results___copia__2[[#This Row],[total_score]]/10</f>
        <v>169</v>
      </c>
      <c r="C158" s="15">
        <v>2293354</v>
      </c>
      <c r="D158" s="15">
        <v>1024</v>
      </c>
      <c r="E158" s="16">
        <v>93.386435031890798</v>
      </c>
      <c r="F158" s="16">
        <v>63.9660000801086</v>
      </c>
      <c r="G158" s="15">
        <v>2</v>
      </c>
      <c r="H158" s="15">
        <v>48</v>
      </c>
      <c r="I158" s="15">
        <v>0</v>
      </c>
      <c r="L158" s="15">
        <v>156</v>
      </c>
    </row>
    <row r="159" spans="1:12" x14ac:dyDescent="0.25">
      <c r="A159" s="15" t="s">
        <v>171</v>
      </c>
      <c r="B159" s="15">
        <f ca="1">KepMIP_results___copia__2[[#This Row],[total_score]]/10</f>
        <v>166</v>
      </c>
      <c r="C159" s="15">
        <v>2375285</v>
      </c>
      <c r="D159" s="15">
        <v>1024</v>
      </c>
      <c r="E159" s="16">
        <v>187.308864355087</v>
      </c>
      <c r="F159" s="16">
        <v>157.09899997711099</v>
      </c>
      <c r="G159" s="15">
        <v>2</v>
      </c>
      <c r="H159" s="15">
        <v>47</v>
      </c>
      <c r="I159" s="15">
        <v>0</v>
      </c>
      <c r="L159" s="15">
        <v>157</v>
      </c>
    </row>
    <row r="160" spans="1:12" x14ac:dyDescent="0.25">
      <c r="A160" s="15" t="s">
        <v>172</v>
      </c>
      <c r="B160" s="15">
        <f ca="1">KepMIP_results___copia__2[[#This Row],[total_score]]/10</f>
        <v>161</v>
      </c>
      <c r="C160" s="15">
        <v>1906568</v>
      </c>
      <c r="D160" s="15">
        <v>1024</v>
      </c>
      <c r="E160" s="16">
        <v>78.194336175918494</v>
      </c>
      <c r="F160" s="16">
        <v>55.002000093459998</v>
      </c>
      <c r="G160" s="15">
        <v>2</v>
      </c>
      <c r="H160" s="15">
        <v>47</v>
      </c>
      <c r="I160" s="15">
        <v>0</v>
      </c>
      <c r="L160" s="15">
        <v>158</v>
      </c>
    </row>
    <row r="161" spans="1:12" x14ac:dyDescent="0.25">
      <c r="A161" s="15" t="s">
        <v>173</v>
      </c>
      <c r="B161" s="15">
        <f ca="1">KepMIP_results___copia__2[[#This Row],[total_score]]/10</f>
        <v>159</v>
      </c>
      <c r="C161" s="15">
        <v>4125149</v>
      </c>
      <c r="D161" s="15">
        <v>1020</v>
      </c>
      <c r="E161" s="16">
        <v>203.25831246376001</v>
      </c>
      <c r="F161" s="16">
        <v>152.15400004386899</v>
      </c>
      <c r="G161" s="15">
        <v>2</v>
      </c>
      <c r="H161" s="15">
        <v>45</v>
      </c>
      <c r="I161" s="15">
        <v>0</v>
      </c>
      <c r="L161" s="15">
        <v>159</v>
      </c>
    </row>
    <row r="162" spans="1:12" x14ac:dyDescent="0.25">
      <c r="A162" s="15" t="s">
        <v>174</v>
      </c>
      <c r="B162" s="15">
        <f ca="1">KepMIP_results___copia__2[[#This Row],[total_score]]/10</f>
        <v>181</v>
      </c>
      <c r="C162" s="15">
        <v>2637300</v>
      </c>
      <c r="D162" s="15">
        <v>1036</v>
      </c>
      <c r="E162" s="16">
        <v>142.13884520530701</v>
      </c>
      <c r="F162" s="16">
        <v>108.328999996185</v>
      </c>
      <c r="G162" s="15">
        <v>2</v>
      </c>
      <c r="H162" s="15">
        <v>40</v>
      </c>
      <c r="I162" s="15">
        <v>12</v>
      </c>
      <c r="L162" s="15">
        <v>160</v>
      </c>
    </row>
    <row r="163" spans="1:12" x14ac:dyDescent="0.25">
      <c r="A163" s="15" t="s">
        <v>175</v>
      </c>
      <c r="B163" s="15">
        <f ca="1">KepMIP_results___copia__2[[#This Row],[total_score]]/10</f>
        <v>152</v>
      </c>
      <c r="C163" s="15">
        <v>2081114</v>
      </c>
      <c r="D163" s="15">
        <v>1036</v>
      </c>
      <c r="E163" s="16">
        <v>97.957861661910997</v>
      </c>
      <c r="F163" s="16">
        <v>71.632999897003103</v>
      </c>
      <c r="G163" s="15">
        <v>2</v>
      </c>
      <c r="H163" s="15">
        <v>31</v>
      </c>
      <c r="I163" s="15">
        <v>12</v>
      </c>
      <c r="L163" s="15">
        <v>161</v>
      </c>
    </row>
    <row r="164" spans="1:12" x14ac:dyDescent="0.25">
      <c r="A164" s="15" t="s">
        <v>176</v>
      </c>
      <c r="B164" s="15">
        <f ca="1">KepMIP_results___copia__2[[#This Row],[total_score]]/10</f>
        <v>190</v>
      </c>
      <c r="C164" s="15">
        <v>3039764</v>
      </c>
      <c r="D164" s="15">
        <v>1036</v>
      </c>
      <c r="E164" s="16">
        <v>176.158768653869</v>
      </c>
      <c r="F164" s="16">
        <v>137.197000026702</v>
      </c>
      <c r="G164" s="15">
        <v>2</v>
      </c>
      <c r="H164" s="15">
        <v>40</v>
      </c>
      <c r="I164" s="15">
        <v>12</v>
      </c>
      <c r="L164" s="15">
        <v>162</v>
      </c>
    </row>
    <row r="165" spans="1:12" x14ac:dyDescent="0.25">
      <c r="A165" s="15" t="s">
        <v>177</v>
      </c>
      <c r="B165" s="15">
        <f ca="1">KepMIP_results___copia__2[[#This Row],[total_score]]/10</f>
        <v>190</v>
      </c>
      <c r="C165" s="15">
        <v>3801833</v>
      </c>
      <c r="D165" s="15">
        <v>1036</v>
      </c>
      <c r="E165" s="16">
        <v>241.92573928832999</v>
      </c>
      <c r="F165" s="16">
        <v>193.199000120162</v>
      </c>
      <c r="G165" s="15">
        <v>2</v>
      </c>
      <c r="H165" s="15">
        <v>43</v>
      </c>
      <c r="I165" s="15">
        <v>12</v>
      </c>
      <c r="L165" s="15">
        <v>163</v>
      </c>
    </row>
    <row r="166" spans="1:12" x14ac:dyDescent="0.25">
      <c r="A166" s="15" t="s">
        <v>178</v>
      </c>
      <c r="B166" s="15">
        <f ca="1">KepMIP_results___copia__2[[#This Row],[total_score]]/10</f>
        <v>180</v>
      </c>
      <c r="C166" s="15">
        <v>3200977</v>
      </c>
      <c r="D166" s="15">
        <v>1036</v>
      </c>
      <c r="E166" s="16">
        <v>139.270255565643</v>
      </c>
      <c r="F166" s="16">
        <v>98.473999977111802</v>
      </c>
      <c r="G166" s="15">
        <v>2</v>
      </c>
      <c r="H166" s="15">
        <v>44</v>
      </c>
      <c r="I166" s="15">
        <v>12</v>
      </c>
      <c r="L166" s="15">
        <v>164</v>
      </c>
    </row>
    <row r="167" spans="1:12" x14ac:dyDescent="0.25">
      <c r="A167" s="15" t="s">
        <v>179</v>
      </c>
      <c r="B167" s="15">
        <f ca="1">KepMIP_results___copia__2[[#This Row],[total_score]]/10</f>
        <v>181</v>
      </c>
      <c r="C167" s="15">
        <v>2464199</v>
      </c>
      <c r="D167" s="15">
        <v>1036</v>
      </c>
      <c r="E167" s="16">
        <v>211.59170413017199</v>
      </c>
      <c r="F167" s="16">
        <v>180.61800003051701</v>
      </c>
      <c r="G167" s="15">
        <v>2</v>
      </c>
      <c r="H167" s="15">
        <v>40</v>
      </c>
      <c r="I167" s="15">
        <v>12</v>
      </c>
      <c r="L167" s="15">
        <v>165</v>
      </c>
    </row>
    <row r="168" spans="1:12" x14ac:dyDescent="0.25">
      <c r="A168" s="15" t="s">
        <v>180</v>
      </c>
      <c r="B168" s="15">
        <f ca="1">KepMIP_results___copia__2[[#This Row],[total_score]]/10</f>
        <v>178</v>
      </c>
      <c r="C168" s="15">
        <v>2819191</v>
      </c>
      <c r="D168" s="15">
        <v>1036</v>
      </c>
      <c r="E168" s="16">
        <v>140.70644044876099</v>
      </c>
      <c r="F168" s="16">
        <v>105.01100015640201</v>
      </c>
      <c r="G168" s="15">
        <v>2</v>
      </c>
      <c r="H168" s="15">
        <v>36</v>
      </c>
      <c r="I168" s="15">
        <v>12</v>
      </c>
      <c r="L168" s="15">
        <v>166</v>
      </c>
    </row>
    <row r="169" spans="1:12" x14ac:dyDescent="0.25">
      <c r="A169" s="15" t="s">
        <v>181</v>
      </c>
      <c r="B169" s="15">
        <f ca="1">KepMIP_results___copia__2[[#This Row],[total_score]]/10</f>
        <v>177</v>
      </c>
      <c r="C169" s="15">
        <v>2395876</v>
      </c>
      <c r="D169" s="15">
        <v>1036</v>
      </c>
      <c r="E169" s="16">
        <v>186.655951499938</v>
      </c>
      <c r="F169" s="16">
        <v>156.367000102996</v>
      </c>
      <c r="G169" s="15">
        <v>2</v>
      </c>
      <c r="H169" s="15">
        <v>38</v>
      </c>
      <c r="I169" s="15">
        <v>12</v>
      </c>
      <c r="L169" s="15">
        <v>167</v>
      </c>
    </row>
    <row r="170" spans="1:12" x14ac:dyDescent="0.25">
      <c r="A170" s="15" t="s">
        <v>182</v>
      </c>
      <c r="B170" s="15">
        <f ca="1">KepMIP_results___copia__2[[#This Row],[total_score]]/10</f>
        <v>203</v>
      </c>
      <c r="C170" s="15">
        <v>2349335</v>
      </c>
      <c r="D170" s="15">
        <v>1036</v>
      </c>
      <c r="E170" s="16">
        <v>224.72064161300599</v>
      </c>
      <c r="F170" s="16">
        <v>194.87700009346</v>
      </c>
      <c r="G170" s="15">
        <v>2</v>
      </c>
      <c r="H170" s="15">
        <v>44</v>
      </c>
      <c r="I170" s="15">
        <v>12</v>
      </c>
      <c r="L170" s="15">
        <v>168</v>
      </c>
    </row>
    <row r="171" spans="1:12" x14ac:dyDescent="0.25">
      <c r="A171" s="15" t="s">
        <v>183</v>
      </c>
      <c r="B171" s="15">
        <f ca="1">KepMIP_results___copia__2[[#This Row],[total_score]]/10</f>
        <v>175</v>
      </c>
      <c r="C171" s="15">
        <v>1729812</v>
      </c>
      <c r="D171" s="15">
        <v>1036</v>
      </c>
      <c r="E171" s="16">
        <v>84.524394035339299</v>
      </c>
      <c r="F171" s="16">
        <v>62.726999998092602</v>
      </c>
      <c r="G171" s="15">
        <v>2</v>
      </c>
      <c r="H171" s="15">
        <v>37</v>
      </c>
      <c r="I171" s="15">
        <v>12</v>
      </c>
      <c r="L171" s="15">
        <v>169</v>
      </c>
    </row>
    <row r="172" spans="1:12" x14ac:dyDescent="0.25">
      <c r="A172" s="15" t="s">
        <v>184</v>
      </c>
      <c r="B172" s="15">
        <f ca="1">KepMIP_results___copia__2[[#This Row],[total_score]]/10</f>
        <v>175</v>
      </c>
      <c r="C172" s="15">
        <v>2450311</v>
      </c>
      <c r="D172" s="15">
        <v>1049</v>
      </c>
      <c r="E172" s="16">
        <v>106.201710224151</v>
      </c>
      <c r="F172" s="16">
        <v>74.763000011444007</v>
      </c>
      <c r="G172" s="15">
        <v>2</v>
      </c>
      <c r="H172" s="15">
        <v>30</v>
      </c>
      <c r="I172" s="15">
        <v>25</v>
      </c>
      <c r="L172" s="15">
        <v>170</v>
      </c>
    </row>
    <row r="173" spans="1:12" x14ac:dyDescent="0.25">
      <c r="A173" s="15" t="s">
        <v>185</v>
      </c>
      <c r="B173" s="15">
        <f ca="1">KepMIP_results___copia__2[[#This Row],[total_score]]/10</f>
        <v>206</v>
      </c>
      <c r="C173" s="15">
        <v>3523998</v>
      </c>
      <c r="D173" s="15">
        <v>1049</v>
      </c>
      <c r="E173" s="16">
        <v>160.49147415161099</v>
      </c>
      <c r="F173" s="16">
        <v>110.878999948501</v>
      </c>
      <c r="G173" s="15">
        <v>2</v>
      </c>
      <c r="H173" s="15">
        <v>43</v>
      </c>
      <c r="I173" s="15">
        <v>25</v>
      </c>
      <c r="L173" s="15">
        <v>171</v>
      </c>
    </row>
    <row r="174" spans="1:12" x14ac:dyDescent="0.25">
      <c r="A174" s="15" t="s">
        <v>186</v>
      </c>
      <c r="B174" s="15">
        <f ca="1">KepMIP_results___copia__2[[#This Row],[total_score]]/10</f>
        <v>191</v>
      </c>
      <c r="C174" s="15">
        <v>1964470</v>
      </c>
      <c r="D174" s="15">
        <v>1049</v>
      </c>
      <c r="E174" s="16">
        <v>164.431755781173</v>
      </c>
      <c r="F174" s="16">
        <v>138.71600008010799</v>
      </c>
      <c r="G174" s="15">
        <v>2</v>
      </c>
      <c r="H174" s="15">
        <v>32</v>
      </c>
      <c r="I174" s="15">
        <v>25</v>
      </c>
      <c r="L174" s="15">
        <v>172</v>
      </c>
    </row>
    <row r="175" spans="1:12" x14ac:dyDescent="0.25">
      <c r="A175" s="15" t="s">
        <v>187</v>
      </c>
      <c r="B175" s="15">
        <f ca="1">KepMIP_results___copia__2[[#This Row],[total_score]]/10</f>
        <v>178</v>
      </c>
      <c r="C175" s="15">
        <v>2501795</v>
      </c>
      <c r="D175" s="15">
        <v>1049</v>
      </c>
      <c r="E175" s="16">
        <v>146.274549007415</v>
      </c>
      <c r="F175" s="16">
        <v>109.226000070571</v>
      </c>
      <c r="G175" s="15">
        <v>2</v>
      </c>
      <c r="H175" s="15">
        <v>32</v>
      </c>
      <c r="I175" s="15">
        <v>25</v>
      </c>
      <c r="L175" s="15">
        <v>173</v>
      </c>
    </row>
    <row r="176" spans="1:12" x14ac:dyDescent="0.25">
      <c r="A176" s="15" t="s">
        <v>188</v>
      </c>
      <c r="B176" s="15">
        <f ca="1">KepMIP_results___copia__2[[#This Row],[total_score]]/10</f>
        <v>201</v>
      </c>
      <c r="C176" s="15">
        <v>3397968</v>
      </c>
      <c r="D176" s="15">
        <v>1049</v>
      </c>
      <c r="E176" s="16">
        <v>451.296330690383</v>
      </c>
      <c r="F176" s="16">
        <v>400.77300000190701</v>
      </c>
      <c r="G176" s="15">
        <v>2</v>
      </c>
      <c r="H176" s="15">
        <v>36</v>
      </c>
      <c r="I176" s="15">
        <v>25</v>
      </c>
      <c r="L176" s="15">
        <v>174</v>
      </c>
    </row>
    <row r="177" spans="1:12" x14ac:dyDescent="0.25">
      <c r="A177" s="15" t="s">
        <v>189</v>
      </c>
      <c r="B177" s="15">
        <f ca="1">KepMIP_results___copia__2[[#This Row],[total_score]]/10</f>
        <v>180</v>
      </c>
      <c r="C177" s="15">
        <v>1525750</v>
      </c>
      <c r="D177" s="15">
        <v>1049</v>
      </c>
      <c r="E177" s="16">
        <v>97.220498323440495</v>
      </c>
      <c r="F177" s="16">
        <v>73.192999839782701</v>
      </c>
      <c r="G177" s="15">
        <v>2</v>
      </c>
      <c r="H177" s="15">
        <v>32</v>
      </c>
      <c r="I177" s="15">
        <v>25</v>
      </c>
      <c r="L177" s="15">
        <v>175</v>
      </c>
    </row>
    <row r="178" spans="1:12" x14ac:dyDescent="0.25">
      <c r="A178" s="15" t="s">
        <v>190</v>
      </c>
      <c r="B178" s="15">
        <f ca="1">KepMIP_results___copia__2[[#This Row],[total_score]]/10</f>
        <v>200</v>
      </c>
      <c r="C178" s="15">
        <v>1937257</v>
      </c>
      <c r="D178" s="15">
        <v>1049</v>
      </c>
      <c r="E178" s="16">
        <v>97.556884527206407</v>
      </c>
      <c r="F178" s="16">
        <v>67.462000131606999</v>
      </c>
      <c r="G178" s="15">
        <v>2</v>
      </c>
      <c r="H178" s="15">
        <v>37</v>
      </c>
      <c r="I178" s="15">
        <v>25</v>
      </c>
      <c r="L178" s="15">
        <v>176</v>
      </c>
    </row>
    <row r="179" spans="1:12" x14ac:dyDescent="0.25">
      <c r="A179" s="15" t="s">
        <v>191</v>
      </c>
      <c r="B179" s="15">
        <f ca="1">KepMIP_results___copia__2[[#This Row],[total_score]]/10</f>
        <v>196</v>
      </c>
      <c r="C179" s="15">
        <v>2375911</v>
      </c>
      <c r="D179" s="15">
        <v>1049</v>
      </c>
      <c r="E179" s="16">
        <v>156.92967200279199</v>
      </c>
      <c r="F179" s="16">
        <v>118.34599995613</v>
      </c>
      <c r="G179" s="15">
        <v>2</v>
      </c>
      <c r="H179" s="15">
        <v>36</v>
      </c>
      <c r="I179" s="15">
        <v>25</v>
      </c>
      <c r="L179" s="15">
        <v>177</v>
      </c>
    </row>
    <row r="180" spans="1:12" x14ac:dyDescent="0.25">
      <c r="A180" s="15" t="s">
        <v>192</v>
      </c>
      <c r="B180" s="15">
        <f ca="1">KepMIP_results___copia__2[[#This Row],[total_score]]/10</f>
        <v>187</v>
      </c>
      <c r="C180" s="15">
        <v>2966194</v>
      </c>
      <c r="D180" s="15">
        <v>1049</v>
      </c>
      <c r="E180" s="16">
        <v>155.74266338348301</v>
      </c>
      <c r="F180" s="16">
        <v>108.781999826431</v>
      </c>
      <c r="G180" s="15">
        <v>2</v>
      </c>
      <c r="H180" s="15">
        <v>33</v>
      </c>
      <c r="I180" s="15">
        <v>25</v>
      </c>
      <c r="L180" s="15">
        <v>178</v>
      </c>
    </row>
    <row r="181" spans="1:12" x14ac:dyDescent="0.25">
      <c r="A181" s="15" t="s">
        <v>193</v>
      </c>
      <c r="B181" s="15">
        <f ca="1">KepMIP_results___copia__2[[#This Row],[total_score]]/10</f>
        <v>192</v>
      </c>
      <c r="C181" s="15">
        <v>2338608</v>
      </c>
      <c r="D181" s="15">
        <v>1049</v>
      </c>
      <c r="E181" s="16">
        <v>120.385336875915</v>
      </c>
      <c r="F181" s="16">
        <v>84.434999942779498</v>
      </c>
      <c r="G181" s="15">
        <v>2</v>
      </c>
      <c r="H181" s="15">
        <v>35</v>
      </c>
      <c r="I181" s="15">
        <v>25</v>
      </c>
      <c r="L181" s="15">
        <v>179</v>
      </c>
    </row>
    <row r="182" spans="1:12" x14ac:dyDescent="0.25">
      <c r="A182" s="15" t="s">
        <v>194</v>
      </c>
      <c r="B182" s="15">
        <f ca="1">KepMIP_results___copia__2[[#This Row],[total_score]]/10</f>
        <v>182</v>
      </c>
      <c r="C182" s="15">
        <v>2001289</v>
      </c>
      <c r="D182" s="15">
        <v>1062</v>
      </c>
      <c r="E182" s="16">
        <v>86.698778390884399</v>
      </c>
      <c r="F182" s="16">
        <v>57.165000200271599</v>
      </c>
      <c r="G182" s="15">
        <v>2</v>
      </c>
      <c r="H182" s="15">
        <v>31</v>
      </c>
      <c r="I182" s="15">
        <v>38</v>
      </c>
      <c r="L182" s="15">
        <v>180</v>
      </c>
    </row>
    <row r="183" spans="1:12" x14ac:dyDescent="0.25">
      <c r="A183" s="15" t="s">
        <v>195</v>
      </c>
      <c r="B183" s="15">
        <f ca="1">KepMIP_results___copia__2[[#This Row],[total_score]]/10</f>
        <v>197</v>
      </c>
      <c r="C183" s="15">
        <v>3174578</v>
      </c>
      <c r="D183" s="15">
        <v>1062</v>
      </c>
      <c r="E183" s="16">
        <v>131.79499530792199</v>
      </c>
      <c r="F183" s="16">
        <v>85.711999893188406</v>
      </c>
      <c r="G183" s="15">
        <v>2</v>
      </c>
      <c r="H183" s="15">
        <v>29</v>
      </c>
      <c r="I183" s="15">
        <v>38</v>
      </c>
      <c r="L183" s="15">
        <v>181</v>
      </c>
    </row>
    <row r="184" spans="1:12" x14ac:dyDescent="0.25">
      <c r="A184" s="15" t="s">
        <v>196</v>
      </c>
      <c r="B184" s="15">
        <f ca="1">KepMIP_results___copia__2[[#This Row],[total_score]]/10</f>
        <v>210</v>
      </c>
      <c r="C184" s="15">
        <v>4689312</v>
      </c>
      <c r="D184" s="15">
        <v>1062</v>
      </c>
      <c r="E184" s="16">
        <v>218.12938427925101</v>
      </c>
      <c r="F184" s="16">
        <v>147.51600003242399</v>
      </c>
      <c r="G184" s="15">
        <v>2</v>
      </c>
      <c r="H184" s="15">
        <v>32</v>
      </c>
      <c r="I184" s="15">
        <v>38</v>
      </c>
      <c r="L184" s="15">
        <v>182</v>
      </c>
    </row>
    <row r="185" spans="1:12" x14ac:dyDescent="0.25">
      <c r="A185" s="15" t="s">
        <v>197</v>
      </c>
      <c r="B185" s="15">
        <f ca="1">KepMIP_results___copia__2[[#This Row],[total_score]]/10</f>
        <v>197</v>
      </c>
      <c r="C185" s="15">
        <v>2181071</v>
      </c>
      <c r="D185" s="15">
        <v>1062</v>
      </c>
      <c r="E185" s="16">
        <v>97.869720697402897</v>
      </c>
      <c r="F185" s="16">
        <v>65.907999992370605</v>
      </c>
      <c r="G185" s="15">
        <v>2</v>
      </c>
      <c r="H185" s="15">
        <v>31</v>
      </c>
      <c r="I185" s="15">
        <v>38</v>
      </c>
      <c r="L185" s="15">
        <v>183</v>
      </c>
    </row>
    <row r="186" spans="1:12" x14ac:dyDescent="0.25">
      <c r="A186" s="15" t="s">
        <v>198</v>
      </c>
      <c r="B186" s="15">
        <f ca="1">KepMIP_results___copia__2[[#This Row],[total_score]]/10</f>
        <v>198</v>
      </c>
      <c r="C186" s="15">
        <v>1762074</v>
      </c>
      <c r="D186" s="15">
        <v>1062</v>
      </c>
      <c r="E186" s="16">
        <v>81.592598438262897</v>
      </c>
      <c r="F186" s="16">
        <v>55.623000144958397</v>
      </c>
      <c r="G186" s="15">
        <v>2</v>
      </c>
      <c r="H186" s="15">
        <v>29</v>
      </c>
      <c r="I186" s="15">
        <v>38</v>
      </c>
      <c r="L186" s="15">
        <v>184</v>
      </c>
    </row>
    <row r="187" spans="1:12" x14ac:dyDescent="0.25">
      <c r="A187" s="15" t="s">
        <v>199</v>
      </c>
      <c r="B187" s="15">
        <f ca="1">KepMIP_results___copia__2[[#This Row],[total_score]]/10</f>
        <v>199</v>
      </c>
      <c r="C187" s="15">
        <v>2011243</v>
      </c>
      <c r="D187" s="15">
        <v>1062</v>
      </c>
      <c r="E187" s="16">
        <v>95.702424764633093</v>
      </c>
      <c r="F187" s="16">
        <v>65.407000064849797</v>
      </c>
      <c r="G187" s="15">
        <v>2</v>
      </c>
      <c r="H187" s="15">
        <v>26</v>
      </c>
      <c r="I187" s="15">
        <v>38</v>
      </c>
      <c r="L187" s="15">
        <v>185</v>
      </c>
    </row>
    <row r="188" spans="1:12" x14ac:dyDescent="0.25">
      <c r="A188" s="15" t="s">
        <v>200</v>
      </c>
      <c r="B188" s="15">
        <f ca="1">KepMIP_results___copia__2[[#This Row],[total_score]]/10</f>
        <v>212</v>
      </c>
      <c r="C188" s="15">
        <v>3050884</v>
      </c>
      <c r="D188" s="15">
        <v>1062</v>
      </c>
      <c r="E188" s="16">
        <v>139.399312734603</v>
      </c>
      <c r="F188" s="16">
        <v>94.733999967575002</v>
      </c>
      <c r="G188" s="15">
        <v>2</v>
      </c>
      <c r="H188" s="15">
        <v>33</v>
      </c>
      <c r="I188" s="15">
        <v>38</v>
      </c>
      <c r="L188" s="15">
        <v>186</v>
      </c>
    </row>
    <row r="189" spans="1:12" x14ac:dyDescent="0.25">
      <c r="A189" s="15" t="s">
        <v>201</v>
      </c>
      <c r="B189" s="15">
        <f ca="1">KepMIP_results___copia__2[[#This Row],[total_score]]/10</f>
        <v>200</v>
      </c>
      <c r="C189" s="15">
        <v>1980489</v>
      </c>
      <c r="D189" s="15">
        <v>1062</v>
      </c>
      <c r="E189" s="16">
        <v>90.534284591674805</v>
      </c>
      <c r="F189" s="16">
        <v>61.0370001792907</v>
      </c>
      <c r="G189" s="15">
        <v>2</v>
      </c>
      <c r="H189" s="15">
        <v>33</v>
      </c>
      <c r="I189" s="15">
        <v>38</v>
      </c>
      <c r="L189" s="15">
        <v>187</v>
      </c>
    </row>
    <row r="190" spans="1:12" x14ac:dyDescent="0.25">
      <c r="A190" s="15" t="s">
        <v>202</v>
      </c>
      <c r="B190" s="15">
        <f ca="1">KepMIP_results___copia__2[[#This Row],[total_score]]/10</f>
        <v>195</v>
      </c>
      <c r="C190" s="15">
        <v>3051134</v>
      </c>
      <c r="D190" s="15">
        <v>1062</v>
      </c>
      <c r="E190" s="16">
        <v>159.88054275512599</v>
      </c>
      <c r="F190" s="16">
        <v>114.904000043869</v>
      </c>
      <c r="G190" s="15">
        <v>2</v>
      </c>
      <c r="H190" s="15">
        <v>31</v>
      </c>
      <c r="I190" s="15">
        <v>38</v>
      </c>
      <c r="L190" s="15">
        <v>188</v>
      </c>
    </row>
    <row r="191" spans="1:12" x14ac:dyDescent="0.25">
      <c r="A191" s="15" t="s">
        <v>203</v>
      </c>
      <c r="B191" s="15">
        <f ca="1">KepMIP_results___copia__2[[#This Row],[total_score]]/10</f>
        <v>216</v>
      </c>
      <c r="C191" s="15">
        <v>3560964</v>
      </c>
      <c r="D191" s="15">
        <v>1062</v>
      </c>
      <c r="E191" s="16">
        <v>168.75073981284999</v>
      </c>
      <c r="F191" s="16">
        <v>116.481999874114</v>
      </c>
      <c r="G191" s="15">
        <v>2</v>
      </c>
      <c r="H191" s="15">
        <v>37</v>
      </c>
      <c r="I191" s="15">
        <v>38</v>
      </c>
      <c r="L191" s="15">
        <v>189</v>
      </c>
    </row>
    <row r="192" spans="1:12" x14ac:dyDescent="0.25">
      <c r="E192" s="16"/>
      <c r="F192" s="16"/>
      <c r="L192" s="15">
        <v>190</v>
      </c>
    </row>
    <row r="193" spans="5:12" x14ac:dyDescent="0.25">
      <c r="E193" s="16"/>
      <c r="F193" s="16"/>
      <c r="L193" s="15">
        <v>191</v>
      </c>
    </row>
    <row r="194" spans="5:12" x14ac:dyDescent="0.25">
      <c r="E194" s="16"/>
      <c r="F194" s="16"/>
      <c r="L194" s="15">
        <v>192</v>
      </c>
    </row>
    <row r="195" spans="5:12" x14ac:dyDescent="0.25">
      <c r="E195" s="16"/>
      <c r="F195" s="16"/>
      <c r="L195" s="15">
        <v>193</v>
      </c>
    </row>
    <row r="196" spans="5:12" x14ac:dyDescent="0.25">
      <c r="E196" s="16">
        <f>+E191+1</f>
        <v>169.75073981284999</v>
      </c>
      <c r="F196" s="1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74000-421B-4E38-ACA5-F689BCF221E0}">
  <dimension ref="A1:O392"/>
  <sheetViews>
    <sheetView zoomScale="80" zoomScaleNormal="80" workbookViewId="0">
      <pane ySplit="1" topLeftCell="A218" activePane="bottomLeft" state="frozen"/>
      <selection pane="bottomLeft" activeCell="C168" sqref="C168"/>
    </sheetView>
  </sheetViews>
  <sheetFormatPr baseColWidth="10" defaultColWidth="11.42578125" defaultRowHeight="15" x14ac:dyDescent="0.25"/>
  <cols>
    <col min="1" max="1" width="4.42578125" bestFit="1" customWidth="1"/>
    <col min="2" max="2" width="20.85546875" bestFit="1" customWidth="1"/>
    <col min="3" max="3" width="38.42578125" bestFit="1" customWidth="1"/>
    <col min="4" max="4" width="38" bestFit="1" customWidth="1"/>
    <col min="5" max="5" width="6.42578125" bestFit="1" customWidth="1"/>
    <col min="6" max="6" width="5.28515625" bestFit="1" customWidth="1"/>
    <col min="7" max="7" width="5.5703125" bestFit="1" customWidth="1"/>
    <col min="8" max="8" width="9.85546875" bestFit="1" customWidth="1"/>
    <col min="9" max="10" width="10" bestFit="1" customWidth="1"/>
    <col min="11" max="11" width="7.7109375" bestFit="1" customWidth="1"/>
    <col min="12" max="12" width="7.140625" bestFit="1" customWidth="1"/>
    <col min="13" max="13" width="10.28515625" bestFit="1" customWidth="1"/>
    <col min="14" max="14" width="29.28515625" bestFit="1" customWidth="1"/>
    <col min="15" max="15" width="28.7109375" bestFit="1" customWidth="1"/>
    <col min="16" max="16" width="11" bestFit="1" customWidth="1"/>
    <col min="17" max="18" width="4.42578125" bestFit="1" customWidth="1"/>
    <col min="19" max="19" width="12.85546875" bestFit="1" customWidth="1"/>
    <col min="20" max="25" width="12.7109375" bestFit="1" customWidth="1"/>
    <col min="26" max="27" width="11.5703125" bestFit="1" customWidth="1"/>
    <col min="28" max="28" width="9.140625" bestFit="1" customWidth="1"/>
    <col min="29" max="29" width="12.7109375" bestFit="1" customWidth="1"/>
    <col min="30" max="33" width="9.140625" bestFit="1" customWidth="1"/>
    <col min="34" max="34" width="11" bestFit="1" customWidth="1"/>
    <col min="35" max="36" width="9.140625" bestFit="1" customWidth="1"/>
    <col min="37" max="37" width="43.5703125" bestFit="1" customWidth="1"/>
    <col min="38" max="38" width="43.140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297</v>
      </c>
      <c r="E1" s="1" t="s">
        <v>3</v>
      </c>
      <c r="F1" s="1" t="s">
        <v>4</v>
      </c>
      <c r="G1" s="1" t="s">
        <v>299</v>
      </c>
      <c r="H1" s="1" t="s">
        <v>5</v>
      </c>
      <c r="I1" s="1" t="s">
        <v>6</v>
      </c>
      <c r="J1" s="1" t="s">
        <v>7</v>
      </c>
      <c r="K1" s="1" t="s">
        <v>8</v>
      </c>
      <c r="L1" s="2" t="s">
        <v>9</v>
      </c>
      <c r="M1" s="2" t="s">
        <v>298</v>
      </c>
      <c r="N1" s="3" t="s">
        <v>10</v>
      </c>
      <c r="O1" s="3" t="s">
        <v>11</v>
      </c>
    </row>
    <row r="2" spans="1:15" x14ac:dyDescent="0.25">
      <c r="A2" s="4">
        <v>1</v>
      </c>
      <c r="B2" s="4" t="s">
        <v>12</v>
      </c>
      <c r="C2" s="5" t="s">
        <v>13</v>
      </c>
      <c r="D2" s="6">
        <v>1.9770000000000001</v>
      </c>
      <c r="E2" s="5">
        <v>16</v>
      </c>
      <c r="F2" s="5">
        <v>0</v>
      </c>
      <c r="G2" s="5">
        <v>4</v>
      </c>
      <c r="H2" s="5">
        <v>1</v>
      </c>
      <c r="I2" s="5">
        <v>0</v>
      </c>
      <c r="J2" s="5">
        <v>0.25</v>
      </c>
      <c r="K2" s="5">
        <f t="shared" ref="K2:K65" si="0">+E2-F2</f>
        <v>16</v>
      </c>
      <c r="L2" s="7">
        <v>4</v>
      </c>
      <c r="M2" s="8">
        <v>4.9867630004882804E-3</v>
      </c>
      <c r="N2" s="9">
        <f>+IFERROR((L2-G2)/L2,"NO RESOLVIÓ PICEF")</f>
        <v>0</v>
      </c>
      <c r="O2" s="9">
        <f>+IFERROR((M2-D2)/M2,"NO RESOLVIÓ PICEF")</f>
        <v>-395.44956052782567</v>
      </c>
    </row>
    <row r="3" spans="1:15" x14ac:dyDescent="0.25">
      <c r="A3" s="4">
        <v>2</v>
      </c>
      <c r="B3" s="4" t="s">
        <v>12</v>
      </c>
      <c r="C3" s="5" t="s">
        <v>14</v>
      </c>
      <c r="D3" s="6">
        <v>1.502</v>
      </c>
      <c r="E3" s="5">
        <v>16</v>
      </c>
      <c r="F3" s="5">
        <v>0</v>
      </c>
      <c r="G3" s="5">
        <v>8</v>
      </c>
      <c r="H3" s="5">
        <v>3</v>
      </c>
      <c r="I3" s="5">
        <v>0</v>
      </c>
      <c r="J3" s="5">
        <v>0.5</v>
      </c>
      <c r="K3" s="5">
        <f t="shared" si="0"/>
        <v>16</v>
      </c>
      <c r="L3" s="7">
        <v>8</v>
      </c>
      <c r="M3" s="8">
        <v>4.9877166748046797E-3</v>
      </c>
      <c r="N3" s="9">
        <f t="shared" ref="N3:N4" si="1">+IFERROR((L3-G3)/L3,"NO RESOLVIÓ PICEF")</f>
        <v>0</v>
      </c>
      <c r="O3" s="9">
        <f t="shared" ref="O3:O66" si="2">+IFERROR((M3-D3)/M3,"NO RESOLVIÓ PICEF")</f>
        <v>-300.13979961759128</v>
      </c>
    </row>
    <row r="4" spans="1:15" x14ac:dyDescent="0.25">
      <c r="A4" s="4">
        <v>3</v>
      </c>
      <c r="B4" s="4" t="s">
        <v>12</v>
      </c>
      <c r="C4" s="5" t="s">
        <v>15</v>
      </c>
      <c r="D4" s="6">
        <v>1.369</v>
      </c>
      <c r="E4" s="5">
        <v>16</v>
      </c>
      <c r="F4" s="5">
        <v>0</v>
      </c>
      <c r="G4" s="5">
        <v>4</v>
      </c>
      <c r="H4" s="5">
        <v>1</v>
      </c>
      <c r="I4" s="5">
        <v>0</v>
      </c>
      <c r="J4" s="5">
        <v>0.25</v>
      </c>
      <c r="K4" s="5">
        <f t="shared" si="0"/>
        <v>16</v>
      </c>
      <c r="L4" s="7">
        <v>4</v>
      </c>
      <c r="M4" s="8">
        <v>4.2059421539306597E-3</v>
      </c>
      <c r="N4" s="9">
        <f t="shared" si="1"/>
        <v>0</v>
      </c>
      <c r="O4" s="9">
        <f t="shared" si="2"/>
        <v>-324.49187551726124</v>
      </c>
    </row>
    <row r="5" spans="1:15" x14ac:dyDescent="0.25">
      <c r="A5" s="4">
        <v>4</v>
      </c>
      <c r="B5" s="4" t="s">
        <v>12</v>
      </c>
      <c r="C5" s="5" t="s">
        <v>16</v>
      </c>
      <c r="D5" s="6">
        <v>0.95199999999999996</v>
      </c>
      <c r="E5" s="5">
        <v>16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f t="shared" si="0"/>
        <v>16</v>
      </c>
      <c r="L5" s="7">
        <v>0</v>
      </c>
      <c r="M5" s="8">
        <v>3.9899349212646398E-3</v>
      </c>
      <c r="N5" s="9">
        <f>+IFERROR((L5-G5)/L5,0)</f>
        <v>0</v>
      </c>
      <c r="O5" s="9">
        <f t="shared" si="2"/>
        <v>-237.60038291006921</v>
      </c>
    </row>
    <row r="6" spans="1:15" x14ac:dyDescent="0.25">
      <c r="A6" s="4">
        <v>5</v>
      </c>
      <c r="B6" s="4" t="s">
        <v>12</v>
      </c>
      <c r="C6" s="5" t="s">
        <v>17</v>
      </c>
      <c r="D6" s="6">
        <v>1.504</v>
      </c>
      <c r="E6" s="5">
        <v>16</v>
      </c>
      <c r="F6" s="5">
        <v>0</v>
      </c>
      <c r="G6" s="5">
        <v>4</v>
      </c>
      <c r="H6" s="5">
        <v>1</v>
      </c>
      <c r="I6" s="5">
        <v>0</v>
      </c>
      <c r="J6" s="5">
        <v>0.25</v>
      </c>
      <c r="K6" s="5">
        <f t="shared" si="0"/>
        <v>16</v>
      </c>
      <c r="L6" s="7">
        <v>4</v>
      </c>
      <c r="M6" s="8">
        <v>4.9529075622558498E-3</v>
      </c>
      <c r="N6" s="9">
        <f t="shared" ref="N6:N69" si="3">+IFERROR((L6-G6)/L6,0)</f>
        <v>0</v>
      </c>
      <c r="O6" s="9">
        <f t="shared" si="2"/>
        <v>-302.6600180995481</v>
      </c>
    </row>
    <row r="7" spans="1:15" x14ac:dyDescent="0.25">
      <c r="A7" s="4">
        <v>6</v>
      </c>
      <c r="B7" s="4" t="s">
        <v>12</v>
      </c>
      <c r="C7" s="5" t="s">
        <v>18</v>
      </c>
      <c r="D7" s="6">
        <v>1.012</v>
      </c>
      <c r="E7" s="5">
        <v>16</v>
      </c>
      <c r="F7" s="5">
        <v>0</v>
      </c>
      <c r="G7" s="5">
        <v>2</v>
      </c>
      <c r="H7" s="5">
        <v>1</v>
      </c>
      <c r="I7" s="5">
        <v>0</v>
      </c>
      <c r="J7" s="5">
        <v>0.125</v>
      </c>
      <c r="K7" s="5">
        <f t="shared" si="0"/>
        <v>16</v>
      </c>
      <c r="L7" s="7">
        <v>2</v>
      </c>
      <c r="M7" s="8">
        <v>6.0138702392578099E-3</v>
      </c>
      <c r="N7" s="9">
        <f t="shared" si="3"/>
        <v>0</v>
      </c>
      <c r="O7" s="9">
        <f t="shared" si="2"/>
        <v>-167.27765810339366</v>
      </c>
    </row>
    <row r="8" spans="1:15" x14ac:dyDescent="0.25">
      <c r="A8" s="4">
        <v>7</v>
      </c>
      <c r="B8" s="4" t="s">
        <v>12</v>
      </c>
      <c r="C8" s="5" t="s">
        <v>19</v>
      </c>
      <c r="D8" s="6">
        <v>1.2929999999999999</v>
      </c>
      <c r="E8" s="5">
        <v>16</v>
      </c>
      <c r="F8" s="5">
        <v>0</v>
      </c>
      <c r="G8" s="5">
        <v>5</v>
      </c>
      <c r="H8" s="5">
        <v>2</v>
      </c>
      <c r="I8" s="5">
        <v>0</v>
      </c>
      <c r="J8" s="5">
        <v>0.3125</v>
      </c>
      <c r="K8" s="5">
        <f t="shared" si="0"/>
        <v>16</v>
      </c>
      <c r="L8" s="7">
        <v>5</v>
      </c>
      <c r="M8" s="8">
        <v>4.7178268432617101E-3</v>
      </c>
      <c r="N8" s="9">
        <f t="shared" si="3"/>
        <v>0</v>
      </c>
      <c r="O8" s="9">
        <f t="shared" si="2"/>
        <v>-273.06686234081309</v>
      </c>
    </row>
    <row r="9" spans="1:15" x14ac:dyDescent="0.25">
      <c r="A9" s="4">
        <v>8</v>
      </c>
      <c r="B9" s="4" t="s">
        <v>12</v>
      </c>
      <c r="C9" s="5" t="s">
        <v>20</v>
      </c>
      <c r="D9" s="6">
        <v>1.1950000000000001</v>
      </c>
      <c r="E9" s="5">
        <v>16</v>
      </c>
      <c r="F9" s="5">
        <v>0</v>
      </c>
      <c r="G9" s="5">
        <v>6</v>
      </c>
      <c r="H9" s="5">
        <v>2</v>
      </c>
      <c r="I9" s="5">
        <v>0</v>
      </c>
      <c r="J9" s="5">
        <v>0.375</v>
      </c>
      <c r="K9" s="5">
        <f t="shared" si="0"/>
        <v>16</v>
      </c>
      <c r="L9" s="7">
        <v>6</v>
      </c>
      <c r="M9" s="8">
        <v>4.9850940704345703E-3</v>
      </c>
      <c r="N9" s="9">
        <f t="shared" si="3"/>
        <v>0</v>
      </c>
      <c r="O9" s="9">
        <f t="shared" si="2"/>
        <v>-238.71463388971259</v>
      </c>
    </row>
    <row r="10" spans="1:15" x14ac:dyDescent="0.25">
      <c r="A10" s="4">
        <v>9</v>
      </c>
      <c r="B10" s="4" t="s">
        <v>12</v>
      </c>
      <c r="C10" s="5" t="s">
        <v>21</v>
      </c>
      <c r="D10" s="6">
        <v>1.38</v>
      </c>
      <c r="E10" s="5">
        <v>16</v>
      </c>
      <c r="F10" s="5">
        <v>0</v>
      </c>
      <c r="G10" s="5">
        <v>9</v>
      </c>
      <c r="H10" s="5">
        <v>3</v>
      </c>
      <c r="I10" s="5">
        <v>0</v>
      </c>
      <c r="J10" s="5">
        <v>0.5625</v>
      </c>
      <c r="K10" s="5">
        <f t="shared" si="0"/>
        <v>16</v>
      </c>
      <c r="L10" s="7">
        <v>9</v>
      </c>
      <c r="M10" s="8">
        <v>4.9865245819091797E-3</v>
      </c>
      <c r="N10" s="9">
        <f t="shared" si="3"/>
        <v>0</v>
      </c>
      <c r="O10" s="9">
        <f t="shared" si="2"/>
        <v>-275.74585321539564</v>
      </c>
    </row>
    <row r="11" spans="1:15" x14ac:dyDescent="0.25">
      <c r="A11" s="4">
        <v>10</v>
      </c>
      <c r="B11" s="4" t="s">
        <v>12</v>
      </c>
      <c r="C11" s="5" t="s">
        <v>22</v>
      </c>
      <c r="D11" s="6">
        <v>1.36</v>
      </c>
      <c r="E11" s="5">
        <v>16</v>
      </c>
      <c r="F11" s="5">
        <v>0</v>
      </c>
      <c r="G11" s="5">
        <v>4</v>
      </c>
      <c r="H11" s="5">
        <v>1</v>
      </c>
      <c r="I11" s="5">
        <v>0</v>
      </c>
      <c r="J11" s="5">
        <v>0.25</v>
      </c>
      <c r="K11" s="5">
        <f t="shared" si="0"/>
        <v>16</v>
      </c>
      <c r="L11" s="7">
        <v>4</v>
      </c>
      <c r="M11" s="8">
        <v>4.9862861633300703E-3</v>
      </c>
      <c r="N11" s="9">
        <f t="shared" si="3"/>
        <v>0</v>
      </c>
      <c r="O11" s="9">
        <f t="shared" si="2"/>
        <v>-271.74808453667447</v>
      </c>
    </row>
    <row r="12" spans="1:15" x14ac:dyDescent="0.25">
      <c r="A12" s="4">
        <v>11</v>
      </c>
      <c r="B12" s="4" t="s">
        <v>12</v>
      </c>
      <c r="C12" s="5" t="s">
        <v>23</v>
      </c>
      <c r="D12" s="6">
        <v>1.6379999999999999</v>
      </c>
      <c r="E12" s="5">
        <v>17</v>
      </c>
      <c r="F12" s="5">
        <v>1</v>
      </c>
      <c r="G12" s="5">
        <v>11</v>
      </c>
      <c r="H12" s="5">
        <v>2</v>
      </c>
      <c r="I12" s="5">
        <v>1</v>
      </c>
      <c r="J12" s="5">
        <v>0.6875</v>
      </c>
      <c r="K12" s="5">
        <f t="shared" si="0"/>
        <v>16</v>
      </c>
      <c r="L12" s="7">
        <v>11</v>
      </c>
      <c r="M12" s="8">
        <v>1.6503572463989199E-2</v>
      </c>
      <c r="N12" s="9">
        <f t="shared" si="3"/>
        <v>0</v>
      </c>
      <c r="O12" s="9">
        <f t="shared" si="2"/>
        <v>-98.25123809248673</v>
      </c>
    </row>
    <row r="13" spans="1:15" x14ac:dyDescent="0.25">
      <c r="A13" s="4">
        <v>12</v>
      </c>
      <c r="B13" s="4" t="s">
        <v>12</v>
      </c>
      <c r="C13" s="5" t="s">
        <v>24</v>
      </c>
      <c r="D13" s="6">
        <v>1.4530000000000001</v>
      </c>
      <c r="E13" s="5">
        <v>17</v>
      </c>
      <c r="F13" s="5">
        <v>1</v>
      </c>
      <c r="G13" s="5">
        <v>5</v>
      </c>
      <c r="H13" s="5">
        <v>1</v>
      </c>
      <c r="I13" s="5">
        <v>1</v>
      </c>
      <c r="J13" s="5">
        <v>0.3125</v>
      </c>
      <c r="K13" s="5">
        <f t="shared" si="0"/>
        <v>16</v>
      </c>
      <c r="L13" s="7">
        <v>5</v>
      </c>
      <c r="M13" s="8">
        <v>9.9737644195556606E-3</v>
      </c>
      <c r="N13" s="9">
        <f t="shared" si="3"/>
        <v>0</v>
      </c>
      <c r="O13" s="9">
        <f t="shared" si="2"/>
        <v>-144.68220572275482</v>
      </c>
    </row>
    <row r="14" spans="1:15" x14ac:dyDescent="0.25">
      <c r="A14" s="4">
        <v>13</v>
      </c>
      <c r="B14" s="4" t="s">
        <v>12</v>
      </c>
      <c r="C14" s="5" t="s">
        <v>25</v>
      </c>
      <c r="D14" s="6">
        <v>1.6819999999999999</v>
      </c>
      <c r="E14" s="5">
        <v>17</v>
      </c>
      <c r="F14" s="5">
        <v>1</v>
      </c>
      <c r="G14" s="5">
        <v>4</v>
      </c>
      <c r="H14" s="5">
        <v>0</v>
      </c>
      <c r="I14" s="5">
        <v>1</v>
      </c>
      <c r="J14" s="5">
        <v>0.25</v>
      </c>
      <c r="K14" s="5">
        <f t="shared" si="0"/>
        <v>16</v>
      </c>
      <c r="L14" s="7">
        <v>4</v>
      </c>
      <c r="M14" s="8">
        <v>8.0065727233886701E-3</v>
      </c>
      <c r="N14" s="9">
        <f t="shared" si="3"/>
        <v>0</v>
      </c>
      <c r="O14" s="9">
        <f t="shared" si="2"/>
        <v>-209.07740241796205</v>
      </c>
    </row>
    <row r="15" spans="1:15" x14ac:dyDescent="0.25">
      <c r="A15" s="4">
        <v>14</v>
      </c>
      <c r="B15" s="4" t="s">
        <v>12</v>
      </c>
      <c r="C15" s="5" t="s">
        <v>26</v>
      </c>
      <c r="D15" s="6">
        <v>1.2889999999999999</v>
      </c>
      <c r="E15" s="5">
        <v>17</v>
      </c>
      <c r="F15" s="5">
        <v>1</v>
      </c>
      <c r="G15" s="5">
        <v>9</v>
      </c>
      <c r="H15" s="5">
        <v>2</v>
      </c>
      <c r="I15" s="5">
        <v>1</v>
      </c>
      <c r="J15" s="5">
        <v>0.5625</v>
      </c>
      <c r="K15" s="5">
        <f t="shared" si="0"/>
        <v>16</v>
      </c>
      <c r="L15" s="7">
        <v>9</v>
      </c>
      <c r="M15" s="8">
        <v>9.0055465698242101E-3</v>
      </c>
      <c r="N15" s="9">
        <f t="shared" si="3"/>
        <v>0</v>
      </c>
      <c r="O15" s="9">
        <f t="shared" si="2"/>
        <v>-142.13401080165215</v>
      </c>
    </row>
    <row r="16" spans="1:15" x14ac:dyDescent="0.25">
      <c r="A16" s="4">
        <v>15</v>
      </c>
      <c r="B16" s="4" t="s">
        <v>12</v>
      </c>
      <c r="C16" s="5" t="s">
        <v>27</v>
      </c>
      <c r="D16" s="6">
        <v>1.75</v>
      </c>
      <c r="E16" s="5">
        <v>17</v>
      </c>
      <c r="F16" s="5">
        <v>1</v>
      </c>
      <c r="G16" s="5">
        <v>16</v>
      </c>
      <c r="H16" s="5">
        <v>4</v>
      </c>
      <c r="I16" s="5">
        <v>1</v>
      </c>
      <c r="J16" s="5">
        <v>1</v>
      </c>
      <c r="K16" s="5">
        <f t="shared" si="0"/>
        <v>16</v>
      </c>
      <c r="L16" s="7">
        <v>16</v>
      </c>
      <c r="M16" s="8">
        <v>3.1916379928588798E-2</v>
      </c>
      <c r="N16" s="9">
        <f t="shared" si="3"/>
        <v>0</v>
      </c>
      <c r="O16" s="9">
        <f t="shared" si="2"/>
        <v>-53.83077980383527</v>
      </c>
    </row>
    <row r="17" spans="1:15" x14ac:dyDescent="0.25">
      <c r="A17" s="4">
        <v>16</v>
      </c>
      <c r="B17" s="4" t="s">
        <v>12</v>
      </c>
      <c r="C17" s="5" t="s">
        <v>28</v>
      </c>
      <c r="D17" s="6">
        <v>1.7390000000000001</v>
      </c>
      <c r="E17" s="5">
        <v>17</v>
      </c>
      <c r="F17" s="5">
        <v>1</v>
      </c>
      <c r="G17" s="5">
        <v>12</v>
      </c>
      <c r="H17" s="5">
        <v>3</v>
      </c>
      <c r="I17" s="5">
        <v>1</v>
      </c>
      <c r="J17" s="5">
        <v>0.75</v>
      </c>
      <c r="K17" s="5">
        <f t="shared" si="0"/>
        <v>16</v>
      </c>
      <c r="L17" s="7">
        <v>12</v>
      </c>
      <c r="M17" s="8">
        <v>1.9989252090454102E-2</v>
      </c>
      <c r="N17" s="9">
        <f t="shared" si="3"/>
        <v>0</v>
      </c>
      <c r="O17" s="9">
        <f t="shared" si="2"/>
        <v>-85.996751660881912</v>
      </c>
    </row>
    <row r="18" spans="1:15" x14ac:dyDescent="0.25">
      <c r="A18" s="4">
        <v>17</v>
      </c>
      <c r="B18" s="4" t="s">
        <v>12</v>
      </c>
      <c r="C18" s="5" t="s">
        <v>29</v>
      </c>
      <c r="D18" s="6">
        <v>1.3939999999999999</v>
      </c>
      <c r="E18" s="5">
        <v>17</v>
      </c>
      <c r="F18" s="5">
        <v>1</v>
      </c>
      <c r="G18" s="5">
        <v>6</v>
      </c>
      <c r="H18" s="5">
        <v>1</v>
      </c>
      <c r="I18" s="5">
        <v>1</v>
      </c>
      <c r="J18" s="5">
        <v>0.375</v>
      </c>
      <c r="K18" s="5">
        <f t="shared" si="0"/>
        <v>16</v>
      </c>
      <c r="L18" s="7">
        <v>6</v>
      </c>
      <c r="M18" s="8">
        <v>9.9790096282958898E-3</v>
      </c>
      <c r="N18" s="9">
        <f t="shared" si="3"/>
        <v>0</v>
      </c>
      <c r="O18" s="9">
        <f t="shared" si="2"/>
        <v>-138.69322126388735</v>
      </c>
    </row>
    <row r="19" spans="1:15" x14ac:dyDescent="0.25">
      <c r="A19" s="4">
        <v>18</v>
      </c>
      <c r="B19" s="4" t="s">
        <v>12</v>
      </c>
      <c r="C19" s="5" t="s">
        <v>30</v>
      </c>
      <c r="D19" s="6">
        <v>1.83</v>
      </c>
      <c r="E19" s="5">
        <v>17</v>
      </c>
      <c r="F19" s="5">
        <v>1</v>
      </c>
      <c r="G19" s="5">
        <v>7</v>
      </c>
      <c r="H19" s="5">
        <v>1</v>
      </c>
      <c r="I19" s="5">
        <v>1</v>
      </c>
      <c r="J19" s="5">
        <v>0.4375</v>
      </c>
      <c r="K19" s="5">
        <f t="shared" si="0"/>
        <v>16</v>
      </c>
      <c r="L19" s="7">
        <v>7</v>
      </c>
      <c r="M19" s="8">
        <v>2.2971630096435498E-2</v>
      </c>
      <c r="N19" s="9">
        <f t="shared" si="3"/>
        <v>0</v>
      </c>
      <c r="O19" s="9">
        <f t="shared" si="2"/>
        <v>-78.663480228334365</v>
      </c>
    </row>
    <row r="20" spans="1:15" x14ac:dyDescent="0.25">
      <c r="A20" s="4">
        <v>19</v>
      </c>
      <c r="B20" s="4" t="s">
        <v>12</v>
      </c>
      <c r="C20" s="5" t="s">
        <v>31</v>
      </c>
      <c r="D20" s="6">
        <v>1.8320000000000001</v>
      </c>
      <c r="E20" s="5">
        <v>17</v>
      </c>
      <c r="F20" s="5">
        <v>1</v>
      </c>
      <c r="G20" s="5">
        <v>11</v>
      </c>
      <c r="H20" s="5">
        <v>3</v>
      </c>
      <c r="I20" s="5">
        <v>1</v>
      </c>
      <c r="J20" s="5">
        <v>0.6875</v>
      </c>
      <c r="K20" s="5">
        <f t="shared" si="0"/>
        <v>16</v>
      </c>
      <c r="L20" s="7">
        <v>11</v>
      </c>
      <c r="M20" s="8">
        <v>1.2953042984008701E-2</v>
      </c>
      <c r="N20" s="9">
        <f t="shared" si="3"/>
        <v>0</v>
      </c>
      <c r="O20" s="9">
        <f t="shared" si="2"/>
        <v>-140.43394739457844</v>
      </c>
    </row>
    <row r="21" spans="1:15" x14ac:dyDescent="0.25">
      <c r="A21" s="4">
        <v>20</v>
      </c>
      <c r="B21" s="4" t="s">
        <v>12</v>
      </c>
      <c r="C21" s="5" t="s">
        <v>32</v>
      </c>
      <c r="D21" s="6">
        <v>1.97</v>
      </c>
      <c r="E21" s="5">
        <v>17</v>
      </c>
      <c r="F21" s="5">
        <v>1</v>
      </c>
      <c r="G21" s="5">
        <v>7</v>
      </c>
      <c r="H21" s="5">
        <v>1</v>
      </c>
      <c r="I21" s="5">
        <v>1</v>
      </c>
      <c r="J21" s="5">
        <v>0.4375</v>
      </c>
      <c r="K21" s="5">
        <f t="shared" si="0"/>
        <v>16</v>
      </c>
      <c r="L21" s="7">
        <v>7</v>
      </c>
      <c r="M21" s="8">
        <v>7.9486370086669905E-3</v>
      </c>
      <c r="N21" s="9">
        <f t="shared" si="3"/>
        <v>0</v>
      </c>
      <c r="O21" s="9">
        <f t="shared" si="2"/>
        <v>-246.84123339032371</v>
      </c>
    </row>
    <row r="22" spans="1:15" x14ac:dyDescent="0.25">
      <c r="A22" s="4">
        <v>21</v>
      </c>
      <c r="B22" s="4" t="s">
        <v>12</v>
      </c>
      <c r="C22" s="5" t="s">
        <v>33</v>
      </c>
      <c r="D22" s="6">
        <v>1.865</v>
      </c>
      <c r="E22" s="5">
        <v>18</v>
      </c>
      <c r="F22" s="5">
        <v>2</v>
      </c>
      <c r="G22" s="5">
        <v>10</v>
      </c>
      <c r="H22" s="5">
        <v>2</v>
      </c>
      <c r="I22" s="5">
        <v>2</v>
      </c>
      <c r="J22" s="5">
        <v>0.625</v>
      </c>
      <c r="K22" s="5">
        <f t="shared" si="0"/>
        <v>16</v>
      </c>
      <c r="L22" s="7">
        <v>10</v>
      </c>
      <c r="M22" s="8">
        <v>1.7981290817260701E-2</v>
      </c>
      <c r="N22" s="9">
        <f t="shared" si="3"/>
        <v>0</v>
      </c>
      <c r="O22" s="9">
        <f t="shared" si="2"/>
        <v>-102.71891645341384</v>
      </c>
    </row>
    <row r="23" spans="1:15" x14ac:dyDescent="0.25">
      <c r="A23" s="4">
        <v>22</v>
      </c>
      <c r="B23" s="4" t="s">
        <v>12</v>
      </c>
      <c r="C23" s="5" t="s">
        <v>34</v>
      </c>
      <c r="D23" s="6">
        <v>1.702</v>
      </c>
      <c r="E23" s="5">
        <v>18</v>
      </c>
      <c r="F23" s="5">
        <v>2</v>
      </c>
      <c r="G23" s="5">
        <v>9</v>
      </c>
      <c r="H23" s="5">
        <v>1</v>
      </c>
      <c r="I23" s="5">
        <v>2</v>
      </c>
      <c r="J23" s="5">
        <v>0.5625</v>
      </c>
      <c r="K23" s="5">
        <f t="shared" si="0"/>
        <v>16</v>
      </c>
      <c r="L23" s="7">
        <v>9</v>
      </c>
      <c r="M23" s="8">
        <v>9.9782943725585903E-3</v>
      </c>
      <c r="N23" s="9">
        <f t="shared" si="3"/>
        <v>0</v>
      </c>
      <c r="O23" s="9">
        <f t="shared" si="2"/>
        <v>-169.57023339386416</v>
      </c>
    </row>
    <row r="24" spans="1:15" x14ac:dyDescent="0.25">
      <c r="A24" s="4">
        <v>23</v>
      </c>
      <c r="B24" s="4" t="s">
        <v>12</v>
      </c>
      <c r="C24" s="5" t="s">
        <v>35</v>
      </c>
      <c r="D24" s="6">
        <v>1.736</v>
      </c>
      <c r="E24" s="5">
        <v>18</v>
      </c>
      <c r="F24" s="5">
        <v>2</v>
      </c>
      <c r="G24" s="5">
        <v>12</v>
      </c>
      <c r="H24" s="5">
        <v>3</v>
      </c>
      <c r="I24" s="5">
        <v>2</v>
      </c>
      <c r="J24" s="5">
        <v>0.75</v>
      </c>
      <c r="K24" s="5">
        <f t="shared" si="0"/>
        <v>16</v>
      </c>
      <c r="L24" s="7">
        <v>12</v>
      </c>
      <c r="M24" s="8">
        <v>1.9975185394287099E-2</v>
      </c>
      <c r="N24" s="9">
        <f t="shared" si="3"/>
        <v>0</v>
      </c>
      <c r="O24" s="9">
        <f t="shared" si="2"/>
        <v>-85.907829175717978</v>
      </c>
    </row>
    <row r="25" spans="1:15" x14ac:dyDescent="0.25">
      <c r="A25" s="4">
        <v>24</v>
      </c>
      <c r="B25" s="4" t="s">
        <v>12</v>
      </c>
      <c r="C25" s="5" t="s">
        <v>36</v>
      </c>
      <c r="D25" s="6">
        <v>1.65</v>
      </c>
      <c r="E25" s="5">
        <v>18</v>
      </c>
      <c r="F25" s="5">
        <v>2</v>
      </c>
      <c r="G25" s="5">
        <v>10</v>
      </c>
      <c r="H25" s="5">
        <v>1</v>
      </c>
      <c r="I25" s="5">
        <v>2</v>
      </c>
      <c r="J25" s="5">
        <v>0.625</v>
      </c>
      <c r="K25" s="5">
        <f t="shared" si="0"/>
        <v>16</v>
      </c>
      <c r="L25" s="7">
        <v>10</v>
      </c>
      <c r="M25" s="8">
        <v>1.29649639129638E-2</v>
      </c>
      <c r="N25" s="9">
        <f t="shared" si="3"/>
        <v>0</v>
      </c>
      <c r="O25" s="9">
        <f t="shared" si="2"/>
        <v>-126.26606962246521</v>
      </c>
    </row>
    <row r="26" spans="1:15" x14ac:dyDescent="0.25">
      <c r="A26" s="4">
        <v>25</v>
      </c>
      <c r="B26" s="4" t="s">
        <v>12</v>
      </c>
      <c r="C26" s="5" t="s">
        <v>37</v>
      </c>
      <c r="D26" s="6">
        <v>1.7010000000000001</v>
      </c>
      <c r="E26" s="5">
        <v>18</v>
      </c>
      <c r="F26" s="5">
        <v>2</v>
      </c>
      <c r="G26" s="5">
        <v>9</v>
      </c>
      <c r="H26" s="5">
        <v>1</v>
      </c>
      <c r="I26" s="5">
        <v>2</v>
      </c>
      <c r="J26" s="5">
        <v>0.5625</v>
      </c>
      <c r="K26" s="5">
        <f t="shared" si="0"/>
        <v>16</v>
      </c>
      <c r="L26" s="7">
        <v>9</v>
      </c>
      <c r="M26" s="8">
        <v>1.9977569580078101E-2</v>
      </c>
      <c r="N26" s="9">
        <f t="shared" si="3"/>
        <v>0</v>
      </c>
      <c r="O26" s="9">
        <f t="shared" si="2"/>
        <v>-84.145492457513953</v>
      </c>
    </row>
    <row r="27" spans="1:15" x14ac:dyDescent="0.25">
      <c r="A27" s="4">
        <v>26</v>
      </c>
      <c r="B27" s="4" t="s">
        <v>12</v>
      </c>
      <c r="C27" s="5" t="s">
        <v>38</v>
      </c>
      <c r="D27" s="6">
        <v>1.8009999999999999</v>
      </c>
      <c r="E27" s="5">
        <v>18</v>
      </c>
      <c r="F27" s="5">
        <v>2</v>
      </c>
      <c r="G27" s="5">
        <v>8</v>
      </c>
      <c r="H27" s="5">
        <v>1</v>
      </c>
      <c r="I27" s="5">
        <v>2</v>
      </c>
      <c r="J27" s="5">
        <v>0.5</v>
      </c>
      <c r="K27" s="5">
        <f t="shared" si="0"/>
        <v>16</v>
      </c>
      <c r="L27" s="7">
        <v>8</v>
      </c>
      <c r="M27" s="8">
        <v>1.79522037506103E-2</v>
      </c>
      <c r="N27" s="9">
        <f t="shared" si="3"/>
        <v>0</v>
      </c>
      <c r="O27" s="9">
        <f t="shared" si="2"/>
        <v>-99.321945150537488</v>
      </c>
    </row>
    <row r="28" spans="1:15" x14ac:dyDescent="0.25">
      <c r="A28" s="4">
        <v>27</v>
      </c>
      <c r="B28" s="4" t="s">
        <v>12</v>
      </c>
      <c r="C28" s="5" t="s">
        <v>39</v>
      </c>
      <c r="D28" s="6">
        <v>1.8220000000000001</v>
      </c>
      <c r="E28" s="5">
        <v>18</v>
      </c>
      <c r="F28" s="5">
        <v>2</v>
      </c>
      <c r="G28" s="5">
        <v>10</v>
      </c>
      <c r="H28" s="5">
        <v>1</v>
      </c>
      <c r="I28" s="5">
        <v>2</v>
      </c>
      <c r="J28" s="5">
        <v>0.625</v>
      </c>
      <c r="K28" s="5">
        <f t="shared" si="0"/>
        <v>16</v>
      </c>
      <c r="L28" s="7">
        <v>10</v>
      </c>
      <c r="M28" s="8">
        <v>1.09987258911132E-2</v>
      </c>
      <c r="N28" s="9">
        <f t="shared" si="3"/>
        <v>0</v>
      </c>
      <c r="O28" s="9">
        <f t="shared" si="2"/>
        <v>-164.65555120090298</v>
      </c>
    </row>
    <row r="29" spans="1:15" x14ac:dyDescent="0.25">
      <c r="A29" s="4">
        <v>28</v>
      </c>
      <c r="B29" s="4" t="s">
        <v>12</v>
      </c>
      <c r="C29" s="5" t="s">
        <v>40</v>
      </c>
      <c r="D29" s="6">
        <v>1.546</v>
      </c>
      <c r="E29" s="5">
        <v>18</v>
      </c>
      <c r="F29" s="5">
        <v>2</v>
      </c>
      <c r="G29" s="5">
        <v>7</v>
      </c>
      <c r="H29" s="5">
        <v>0</v>
      </c>
      <c r="I29" s="5">
        <v>2</v>
      </c>
      <c r="J29" s="5">
        <v>0.4375</v>
      </c>
      <c r="K29" s="5">
        <f t="shared" si="0"/>
        <v>16</v>
      </c>
      <c r="L29" s="7">
        <v>7</v>
      </c>
      <c r="M29" s="8">
        <v>1.04312896728515E-2</v>
      </c>
      <c r="N29" s="9">
        <f t="shared" si="3"/>
        <v>0</v>
      </c>
      <c r="O29" s="9">
        <f t="shared" si="2"/>
        <v>-147.20794441397052</v>
      </c>
    </row>
    <row r="30" spans="1:15" x14ac:dyDescent="0.25">
      <c r="A30" s="4">
        <v>29</v>
      </c>
      <c r="B30" s="4" t="s">
        <v>12</v>
      </c>
      <c r="C30" s="5" t="s">
        <v>41</v>
      </c>
      <c r="D30" s="6">
        <v>1.7450000000000001</v>
      </c>
      <c r="E30" s="5">
        <v>18</v>
      </c>
      <c r="F30" s="5">
        <v>2</v>
      </c>
      <c r="G30" s="5">
        <v>10</v>
      </c>
      <c r="H30" s="5">
        <v>2</v>
      </c>
      <c r="I30" s="5">
        <v>2</v>
      </c>
      <c r="J30" s="5">
        <v>0.625</v>
      </c>
      <c r="K30" s="5">
        <f t="shared" si="0"/>
        <v>16</v>
      </c>
      <c r="L30" s="7">
        <v>10</v>
      </c>
      <c r="M30" s="8">
        <v>1.6924858093261701E-2</v>
      </c>
      <c r="N30" s="9">
        <f t="shared" si="3"/>
        <v>0</v>
      </c>
      <c r="O30" s="9">
        <f t="shared" si="2"/>
        <v>-102.10278469600507</v>
      </c>
    </row>
    <row r="31" spans="1:15" x14ac:dyDescent="0.25">
      <c r="A31" s="4">
        <v>30</v>
      </c>
      <c r="B31" s="4" t="s">
        <v>12</v>
      </c>
      <c r="C31" s="5" t="s">
        <v>42</v>
      </c>
      <c r="D31" s="6">
        <v>1.881</v>
      </c>
      <c r="E31" s="5">
        <v>18</v>
      </c>
      <c r="F31" s="5">
        <v>2</v>
      </c>
      <c r="G31" s="5">
        <v>12</v>
      </c>
      <c r="H31" s="5">
        <v>2</v>
      </c>
      <c r="I31" s="5">
        <v>2</v>
      </c>
      <c r="J31" s="5">
        <v>0.75</v>
      </c>
      <c r="K31" s="5">
        <f t="shared" si="0"/>
        <v>16</v>
      </c>
      <c r="L31" s="7">
        <v>12</v>
      </c>
      <c r="M31" s="8">
        <v>1.1521816253662101E-2</v>
      </c>
      <c r="N31" s="9">
        <f t="shared" si="3"/>
        <v>0</v>
      </c>
      <c r="O31" s="9">
        <f t="shared" si="2"/>
        <v>-162.25551098787415</v>
      </c>
    </row>
    <row r="32" spans="1:15" x14ac:dyDescent="0.25">
      <c r="A32" s="4">
        <v>31</v>
      </c>
      <c r="B32" s="4" t="s">
        <v>12</v>
      </c>
      <c r="C32" s="5" t="s">
        <v>43</v>
      </c>
      <c r="D32" s="6">
        <v>6.4039999999999999</v>
      </c>
      <c r="E32" s="5">
        <v>32</v>
      </c>
      <c r="F32" s="5">
        <v>0</v>
      </c>
      <c r="G32" s="5">
        <v>23</v>
      </c>
      <c r="H32" s="5">
        <v>8</v>
      </c>
      <c r="I32" s="5">
        <v>0</v>
      </c>
      <c r="J32" s="5">
        <v>0.71875</v>
      </c>
      <c r="K32" s="5">
        <f t="shared" si="0"/>
        <v>32</v>
      </c>
      <c r="L32" s="7">
        <v>23</v>
      </c>
      <c r="M32" s="8">
        <v>3.1435966491699198E-2</v>
      </c>
      <c r="N32" s="9">
        <f t="shared" si="3"/>
        <v>0</v>
      </c>
      <c r="O32" s="9">
        <f t="shared" si="2"/>
        <v>-202.71570257561521</v>
      </c>
    </row>
    <row r="33" spans="1:15" x14ac:dyDescent="0.25">
      <c r="A33" s="4">
        <v>32</v>
      </c>
      <c r="B33" s="4" t="s">
        <v>12</v>
      </c>
      <c r="C33" s="5" t="s">
        <v>44</v>
      </c>
      <c r="D33" s="6">
        <v>6.5460000000000003</v>
      </c>
      <c r="E33" s="5">
        <v>32</v>
      </c>
      <c r="F33" s="5">
        <v>0</v>
      </c>
      <c r="G33" s="5">
        <v>16</v>
      </c>
      <c r="H33" s="5">
        <v>5</v>
      </c>
      <c r="I33" s="5">
        <v>0</v>
      </c>
      <c r="J33" s="5">
        <v>0.5</v>
      </c>
      <c r="K33" s="5">
        <f t="shared" si="0"/>
        <v>32</v>
      </c>
      <c r="L33" s="7">
        <v>16</v>
      </c>
      <c r="M33" s="8">
        <v>3.49259376525878E-2</v>
      </c>
      <c r="N33" s="9">
        <f t="shared" si="3"/>
        <v>0</v>
      </c>
      <c r="O33" s="9">
        <f t="shared" si="2"/>
        <v>-186.42517567069473</v>
      </c>
    </row>
    <row r="34" spans="1:15" x14ac:dyDescent="0.25">
      <c r="A34" s="4">
        <v>33</v>
      </c>
      <c r="B34" s="4" t="s">
        <v>12</v>
      </c>
      <c r="C34" s="5" t="s">
        <v>45</v>
      </c>
      <c r="D34" s="6">
        <v>5.0119999999999996</v>
      </c>
      <c r="E34" s="5">
        <v>32</v>
      </c>
      <c r="F34" s="5">
        <v>0</v>
      </c>
      <c r="G34" s="5">
        <v>20</v>
      </c>
      <c r="H34" s="5">
        <v>6</v>
      </c>
      <c r="I34" s="5">
        <v>0</v>
      </c>
      <c r="J34" s="5">
        <v>0.625</v>
      </c>
      <c r="K34" s="5">
        <f t="shared" si="0"/>
        <v>32</v>
      </c>
      <c r="L34" s="7">
        <v>20</v>
      </c>
      <c r="M34" s="8">
        <v>7.4801921844482394E-2</v>
      </c>
      <c r="N34" s="9">
        <f t="shared" si="3"/>
        <v>0</v>
      </c>
      <c r="O34" s="9">
        <f t="shared" si="2"/>
        <v>-66.003626062178498</v>
      </c>
    </row>
    <row r="35" spans="1:15" x14ac:dyDescent="0.25">
      <c r="A35" s="4">
        <v>34</v>
      </c>
      <c r="B35" s="4" t="s">
        <v>12</v>
      </c>
      <c r="C35" s="5" t="s">
        <v>46</v>
      </c>
      <c r="D35" s="6">
        <v>5.7080000000000002</v>
      </c>
      <c r="E35" s="5">
        <v>32</v>
      </c>
      <c r="F35" s="5">
        <v>0</v>
      </c>
      <c r="G35" s="5">
        <v>18</v>
      </c>
      <c r="H35" s="5">
        <v>5</v>
      </c>
      <c r="I35" s="5">
        <v>0</v>
      </c>
      <c r="J35" s="5">
        <v>0.5625</v>
      </c>
      <c r="K35" s="5">
        <f t="shared" si="0"/>
        <v>32</v>
      </c>
      <c r="L35" s="7">
        <v>18</v>
      </c>
      <c r="M35" s="8">
        <v>1.40554904937744E-2</v>
      </c>
      <c r="N35" s="9">
        <f t="shared" si="3"/>
        <v>0</v>
      </c>
      <c r="O35" s="9">
        <f t="shared" si="2"/>
        <v>-405.10464661679686</v>
      </c>
    </row>
    <row r="36" spans="1:15" x14ac:dyDescent="0.25">
      <c r="A36" s="4">
        <v>35</v>
      </c>
      <c r="B36" s="4" t="s">
        <v>12</v>
      </c>
      <c r="C36" s="5" t="s">
        <v>47</v>
      </c>
      <c r="D36" s="6">
        <v>5.6059999999999999</v>
      </c>
      <c r="E36" s="5">
        <v>32</v>
      </c>
      <c r="F36" s="5">
        <v>0</v>
      </c>
      <c r="G36" s="5">
        <v>22</v>
      </c>
      <c r="H36" s="5">
        <v>7</v>
      </c>
      <c r="I36" s="5">
        <v>0</v>
      </c>
      <c r="J36" s="5">
        <v>0.6875</v>
      </c>
      <c r="K36" s="5">
        <f t="shared" si="0"/>
        <v>32</v>
      </c>
      <c r="L36" s="7">
        <v>22</v>
      </c>
      <c r="M36" s="8">
        <v>4.5906543731689398E-2</v>
      </c>
      <c r="N36" s="9">
        <f t="shared" si="3"/>
        <v>0</v>
      </c>
      <c r="O36" s="9">
        <f t="shared" si="2"/>
        <v>-121.11766655240839</v>
      </c>
    </row>
    <row r="37" spans="1:15" x14ac:dyDescent="0.25">
      <c r="A37" s="4">
        <v>36</v>
      </c>
      <c r="B37" s="4" t="s">
        <v>12</v>
      </c>
      <c r="C37" s="5" t="s">
        <v>48</v>
      </c>
      <c r="D37" s="6">
        <v>5.7469999999999999</v>
      </c>
      <c r="E37" s="5">
        <v>32</v>
      </c>
      <c r="F37" s="5">
        <v>0</v>
      </c>
      <c r="G37" s="5">
        <v>14</v>
      </c>
      <c r="H37" s="5">
        <v>5</v>
      </c>
      <c r="I37" s="5">
        <v>0</v>
      </c>
      <c r="J37" s="5">
        <v>0.4375</v>
      </c>
      <c r="K37" s="5">
        <f t="shared" si="0"/>
        <v>32</v>
      </c>
      <c r="L37" s="7">
        <v>14</v>
      </c>
      <c r="M37" s="8">
        <v>9.9732875823974592E-3</v>
      </c>
      <c r="N37" s="9">
        <f t="shared" si="3"/>
        <v>0</v>
      </c>
      <c r="O37" s="9">
        <f t="shared" si="2"/>
        <v>-575.23927441371245</v>
      </c>
    </row>
    <row r="38" spans="1:15" x14ac:dyDescent="0.25">
      <c r="A38" s="4">
        <v>37</v>
      </c>
      <c r="B38" s="4" t="s">
        <v>12</v>
      </c>
      <c r="C38" s="5" t="s">
        <v>49</v>
      </c>
      <c r="D38" s="6">
        <v>5.9260000000000002</v>
      </c>
      <c r="E38" s="5">
        <v>32</v>
      </c>
      <c r="F38" s="5">
        <v>0</v>
      </c>
      <c r="G38" s="5">
        <v>17</v>
      </c>
      <c r="H38" s="5">
        <v>5</v>
      </c>
      <c r="I38" s="5">
        <v>0</v>
      </c>
      <c r="J38" s="5">
        <v>0.53125</v>
      </c>
      <c r="K38" s="5">
        <f t="shared" si="0"/>
        <v>32</v>
      </c>
      <c r="L38" s="7">
        <v>17</v>
      </c>
      <c r="M38" s="8">
        <v>1.2758731842041E-2</v>
      </c>
      <c r="N38" s="9">
        <f t="shared" si="3"/>
        <v>0</v>
      </c>
      <c r="O38" s="9">
        <f t="shared" si="2"/>
        <v>-463.46622386665229</v>
      </c>
    </row>
    <row r="39" spans="1:15" x14ac:dyDescent="0.25">
      <c r="A39" s="4">
        <v>38</v>
      </c>
      <c r="B39" s="4" t="s">
        <v>12</v>
      </c>
      <c r="C39" s="5" t="s">
        <v>50</v>
      </c>
      <c r="D39" s="6">
        <v>5.9450000000000003</v>
      </c>
      <c r="E39" s="5">
        <v>32</v>
      </c>
      <c r="F39" s="5">
        <v>0</v>
      </c>
      <c r="G39" s="5">
        <v>23</v>
      </c>
      <c r="H39" s="5">
        <v>8</v>
      </c>
      <c r="I39" s="5">
        <v>0</v>
      </c>
      <c r="J39" s="5">
        <v>0.71875</v>
      </c>
      <c r="K39" s="5">
        <f t="shared" si="0"/>
        <v>32</v>
      </c>
      <c r="L39" s="7">
        <v>23</v>
      </c>
      <c r="M39" s="8">
        <v>4.53948974609375E-2</v>
      </c>
      <c r="N39" s="9">
        <f t="shared" si="3"/>
        <v>0</v>
      </c>
      <c r="O39" s="9">
        <f t="shared" si="2"/>
        <v>-129.96185546218487</v>
      </c>
    </row>
    <row r="40" spans="1:15" x14ac:dyDescent="0.25">
      <c r="A40" s="4">
        <v>39</v>
      </c>
      <c r="B40" s="4" t="s">
        <v>12</v>
      </c>
      <c r="C40" s="5" t="s">
        <v>51</v>
      </c>
      <c r="D40" s="6">
        <v>5.9880000000000004</v>
      </c>
      <c r="E40" s="5">
        <v>32</v>
      </c>
      <c r="F40" s="5">
        <v>0</v>
      </c>
      <c r="G40" s="5">
        <v>19</v>
      </c>
      <c r="H40" s="5">
        <v>6</v>
      </c>
      <c r="I40" s="5">
        <v>0</v>
      </c>
      <c r="J40" s="5">
        <v>0.59375</v>
      </c>
      <c r="K40" s="5">
        <f t="shared" si="0"/>
        <v>32</v>
      </c>
      <c r="L40" s="7">
        <v>20</v>
      </c>
      <c r="M40" s="8">
        <v>3.7454843521118102E-2</v>
      </c>
      <c r="N40" s="9">
        <f t="shared" si="3"/>
        <v>0.05</v>
      </c>
      <c r="O40" s="9">
        <f t="shared" si="2"/>
        <v>-158.87251412821405</v>
      </c>
    </row>
    <row r="41" spans="1:15" x14ac:dyDescent="0.25">
      <c r="A41" s="4">
        <v>40</v>
      </c>
      <c r="B41" s="4" t="s">
        <v>12</v>
      </c>
      <c r="C41" s="5" t="s">
        <v>52</v>
      </c>
      <c r="D41" s="6">
        <v>6.5339999999999998</v>
      </c>
      <c r="E41" s="5">
        <v>32</v>
      </c>
      <c r="F41" s="5">
        <v>0</v>
      </c>
      <c r="G41" s="5">
        <v>4</v>
      </c>
      <c r="H41" s="5">
        <v>2</v>
      </c>
      <c r="I41" s="5">
        <v>0</v>
      </c>
      <c r="J41" s="5">
        <v>0.125</v>
      </c>
      <c r="K41" s="5">
        <f t="shared" si="0"/>
        <v>32</v>
      </c>
      <c r="L41" s="7">
        <v>4</v>
      </c>
      <c r="M41" s="8">
        <v>5.9852600097656198E-3</v>
      </c>
      <c r="N41" s="9">
        <f t="shared" si="3"/>
        <v>0</v>
      </c>
      <c r="O41" s="9">
        <f t="shared" si="2"/>
        <v>-1090.6818967495228</v>
      </c>
    </row>
    <row r="42" spans="1:15" x14ac:dyDescent="0.25">
      <c r="A42" s="4">
        <v>41</v>
      </c>
      <c r="B42" s="4" t="s">
        <v>12</v>
      </c>
      <c r="C42" s="5" t="s">
        <v>53</v>
      </c>
      <c r="D42" s="6">
        <v>5.431</v>
      </c>
      <c r="E42" s="5">
        <v>33</v>
      </c>
      <c r="F42" s="5">
        <v>1</v>
      </c>
      <c r="G42" s="5">
        <v>17</v>
      </c>
      <c r="H42" s="5">
        <v>4</v>
      </c>
      <c r="I42" s="5">
        <v>1</v>
      </c>
      <c r="J42" s="5">
        <v>0.53125</v>
      </c>
      <c r="K42" s="5">
        <f t="shared" si="0"/>
        <v>32</v>
      </c>
      <c r="L42" s="7">
        <v>17</v>
      </c>
      <c r="M42" s="8">
        <v>3.4508228302001898E-2</v>
      </c>
      <c r="N42" s="9">
        <f t="shared" si="3"/>
        <v>0</v>
      </c>
      <c r="O42" s="9">
        <f t="shared" si="2"/>
        <v>-156.38275383106051</v>
      </c>
    </row>
    <row r="43" spans="1:15" x14ac:dyDescent="0.25">
      <c r="A43" s="4">
        <v>42</v>
      </c>
      <c r="B43" s="4" t="s">
        <v>12</v>
      </c>
      <c r="C43" s="5" t="s">
        <v>54</v>
      </c>
      <c r="D43" s="6">
        <v>5.47</v>
      </c>
      <c r="E43" s="5">
        <v>33</v>
      </c>
      <c r="F43" s="5">
        <v>1</v>
      </c>
      <c r="G43" s="5">
        <v>23</v>
      </c>
      <c r="H43" s="5">
        <v>5</v>
      </c>
      <c r="I43" s="5">
        <v>1</v>
      </c>
      <c r="J43" s="5">
        <v>0.71875</v>
      </c>
      <c r="K43" s="5">
        <f t="shared" si="0"/>
        <v>32</v>
      </c>
      <c r="L43" s="7">
        <v>23</v>
      </c>
      <c r="M43" s="8">
        <v>6.1863183975219699E-2</v>
      </c>
      <c r="N43" s="9">
        <f t="shared" si="3"/>
        <v>0</v>
      </c>
      <c r="O43" s="9">
        <f t="shared" si="2"/>
        <v>-87.420925799601534</v>
      </c>
    </row>
    <row r="44" spans="1:15" x14ac:dyDescent="0.25">
      <c r="A44" s="4">
        <v>43</v>
      </c>
      <c r="B44" s="4" t="s">
        <v>12</v>
      </c>
      <c r="C44" s="5" t="s">
        <v>55</v>
      </c>
      <c r="D44" s="6">
        <v>6.3689999999999998</v>
      </c>
      <c r="E44" s="5">
        <v>33</v>
      </c>
      <c r="F44" s="5">
        <v>1</v>
      </c>
      <c r="G44" s="5">
        <v>18</v>
      </c>
      <c r="H44" s="5">
        <v>5</v>
      </c>
      <c r="I44" s="5">
        <v>1</v>
      </c>
      <c r="J44" s="5">
        <v>0.5625</v>
      </c>
      <c r="K44" s="5">
        <f t="shared" si="0"/>
        <v>32</v>
      </c>
      <c r="L44" s="7">
        <v>18</v>
      </c>
      <c r="M44" s="8">
        <v>5.6848287582397398E-2</v>
      </c>
      <c r="N44" s="9">
        <f t="shared" si="3"/>
        <v>0</v>
      </c>
      <c r="O44" s="9">
        <f t="shared" si="2"/>
        <v>-111.03503695284759</v>
      </c>
    </row>
    <row r="45" spans="1:15" x14ac:dyDescent="0.25">
      <c r="A45" s="4">
        <v>44</v>
      </c>
      <c r="B45" s="4" t="s">
        <v>12</v>
      </c>
      <c r="C45" s="5" t="s">
        <v>56</v>
      </c>
      <c r="D45" s="6">
        <v>5.5750000000000002</v>
      </c>
      <c r="E45" s="5">
        <v>33</v>
      </c>
      <c r="F45" s="5">
        <v>1</v>
      </c>
      <c r="G45" s="5">
        <v>16</v>
      </c>
      <c r="H45" s="5">
        <v>6</v>
      </c>
      <c r="I45" s="5">
        <v>1</v>
      </c>
      <c r="J45" s="5">
        <v>0.5</v>
      </c>
      <c r="K45" s="5">
        <f t="shared" si="0"/>
        <v>32</v>
      </c>
      <c r="L45" s="7">
        <v>16</v>
      </c>
      <c r="M45" s="8">
        <v>3.6931276321411098E-2</v>
      </c>
      <c r="N45" s="9">
        <f t="shared" si="3"/>
        <v>0</v>
      </c>
      <c r="O45" s="9">
        <f t="shared" si="2"/>
        <v>-149.95606096797323</v>
      </c>
    </row>
    <row r="46" spans="1:15" x14ac:dyDescent="0.25">
      <c r="A46" s="4">
        <v>45</v>
      </c>
      <c r="B46" s="4" t="s">
        <v>12</v>
      </c>
      <c r="C46" s="5" t="s">
        <v>57</v>
      </c>
      <c r="D46" s="6">
        <v>6.6950000000000003</v>
      </c>
      <c r="E46" s="5">
        <v>33</v>
      </c>
      <c r="F46" s="5">
        <v>1</v>
      </c>
      <c r="G46" s="5">
        <v>20</v>
      </c>
      <c r="H46" s="5">
        <v>6</v>
      </c>
      <c r="I46" s="5">
        <v>1</v>
      </c>
      <c r="J46" s="5">
        <v>0.625</v>
      </c>
      <c r="K46" s="5">
        <f t="shared" si="0"/>
        <v>32</v>
      </c>
      <c r="L46" s="7">
        <v>20</v>
      </c>
      <c r="M46" s="8">
        <v>7.7423810958862305E-2</v>
      </c>
      <c r="N46" s="9">
        <f t="shared" si="3"/>
        <v>0</v>
      </c>
      <c r="O46" s="9">
        <f t="shared" si="2"/>
        <v>-85.472106152941294</v>
      </c>
    </row>
    <row r="47" spans="1:15" x14ac:dyDescent="0.25">
      <c r="A47" s="4">
        <v>46</v>
      </c>
      <c r="B47" s="4" t="s">
        <v>12</v>
      </c>
      <c r="C47" s="5" t="s">
        <v>58</v>
      </c>
      <c r="D47" s="6">
        <v>5.8289999999999997</v>
      </c>
      <c r="E47" s="5">
        <v>33</v>
      </c>
      <c r="F47" s="5">
        <v>1</v>
      </c>
      <c r="G47" s="5">
        <v>20</v>
      </c>
      <c r="H47" s="5">
        <v>6</v>
      </c>
      <c r="I47" s="5">
        <v>1</v>
      </c>
      <c r="J47" s="5">
        <v>0.625</v>
      </c>
      <c r="K47" s="5">
        <f t="shared" si="0"/>
        <v>32</v>
      </c>
      <c r="L47" s="7">
        <v>20</v>
      </c>
      <c r="M47" s="8">
        <v>4.2964696884155197E-2</v>
      </c>
      <c r="N47" s="9">
        <f t="shared" si="3"/>
        <v>0</v>
      </c>
      <c r="O47" s="9">
        <f t="shared" si="2"/>
        <v>-134.66952458006648</v>
      </c>
    </row>
    <row r="48" spans="1:15" x14ac:dyDescent="0.25">
      <c r="A48" s="4">
        <v>47</v>
      </c>
      <c r="B48" s="4" t="s">
        <v>12</v>
      </c>
      <c r="C48" s="5" t="s">
        <v>59</v>
      </c>
      <c r="D48" s="6">
        <v>7.5049999999999999</v>
      </c>
      <c r="E48" s="5">
        <v>33</v>
      </c>
      <c r="F48" s="5">
        <v>1</v>
      </c>
      <c r="G48" s="5">
        <v>11</v>
      </c>
      <c r="H48" s="5">
        <v>3</v>
      </c>
      <c r="I48" s="5">
        <v>1</v>
      </c>
      <c r="J48" s="5">
        <v>0.34375</v>
      </c>
      <c r="K48" s="5">
        <f t="shared" si="0"/>
        <v>32</v>
      </c>
      <c r="L48" s="7">
        <v>11</v>
      </c>
      <c r="M48" s="8">
        <v>2.8923988342285101E-2</v>
      </c>
      <c r="N48" s="9">
        <f t="shared" si="3"/>
        <v>0</v>
      </c>
      <c r="O48" s="9">
        <f t="shared" si="2"/>
        <v>-258.47320650202823</v>
      </c>
    </row>
    <row r="49" spans="1:15" x14ac:dyDescent="0.25">
      <c r="A49" s="4">
        <v>48</v>
      </c>
      <c r="B49" s="4" t="s">
        <v>12</v>
      </c>
      <c r="C49" s="5" t="s">
        <v>60</v>
      </c>
      <c r="D49" s="6">
        <v>6.3</v>
      </c>
      <c r="E49" s="5">
        <v>33</v>
      </c>
      <c r="F49" s="5">
        <v>1</v>
      </c>
      <c r="G49" s="5">
        <v>19</v>
      </c>
      <c r="H49" s="5">
        <v>5</v>
      </c>
      <c r="I49" s="5">
        <v>1</v>
      </c>
      <c r="J49" s="5">
        <v>0.59375</v>
      </c>
      <c r="K49" s="5">
        <f t="shared" si="0"/>
        <v>32</v>
      </c>
      <c r="L49" s="7">
        <v>19</v>
      </c>
      <c r="M49" s="8">
        <v>3.3880233764648403E-2</v>
      </c>
      <c r="N49" s="9">
        <f t="shared" si="3"/>
        <v>0</v>
      </c>
      <c r="O49" s="9">
        <f t="shared" si="2"/>
        <v>-184.94913021449099</v>
      </c>
    </row>
    <row r="50" spans="1:15" x14ac:dyDescent="0.25">
      <c r="A50" s="4">
        <v>49</v>
      </c>
      <c r="B50" s="4" t="s">
        <v>12</v>
      </c>
      <c r="C50" s="5" t="s">
        <v>61</v>
      </c>
      <c r="D50" s="6">
        <v>7.41</v>
      </c>
      <c r="E50" s="5">
        <v>33</v>
      </c>
      <c r="F50" s="5">
        <v>1</v>
      </c>
      <c r="G50" s="5">
        <v>17</v>
      </c>
      <c r="H50" s="5">
        <v>5</v>
      </c>
      <c r="I50" s="5">
        <v>1</v>
      </c>
      <c r="J50" s="5">
        <v>0.53125</v>
      </c>
      <c r="K50" s="5">
        <f t="shared" si="0"/>
        <v>32</v>
      </c>
      <c r="L50" s="7">
        <v>17</v>
      </c>
      <c r="M50" s="8">
        <v>6.3352346420288003E-2</v>
      </c>
      <c r="N50" s="9">
        <f t="shared" si="3"/>
        <v>0</v>
      </c>
      <c r="O50" s="9">
        <f t="shared" si="2"/>
        <v>-115.96488636491949</v>
      </c>
    </row>
    <row r="51" spans="1:15" x14ac:dyDescent="0.25">
      <c r="A51" s="4">
        <v>50</v>
      </c>
      <c r="B51" s="4" t="s">
        <v>12</v>
      </c>
      <c r="C51" s="5" t="s">
        <v>62</v>
      </c>
      <c r="D51" s="6">
        <v>6.25</v>
      </c>
      <c r="E51" s="5">
        <v>33</v>
      </c>
      <c r="F51" s="5">
        <v>1</v>
      </c>
      <c r="G51" s="5">
        <v>14</v>
      </c>
      <c r="H51" s="5">
        <v>3</v>
      </c>
      <c r="I51" s="5">
        <v>1</v>
      </c>
      <c r="J51" s="5">
        <v>0.4375</v>
      </c>
      <c r="K51" s="5">
        <f t="shared" si="0"/>
        <v>32</v>
      </c>
      <c r="L51" s="7">
        <v>14</v>
      </c>
      <c r="M51" s="8">
        <v>4.7872304916381801E-2</v>
      </c>
      <c r="N51" s="9">
        <f t="shared" si="3"/>
        <v>0</v>
      </c>
      <c r="O51" s="9">
        <f t="shared" si="2"/>
        <v>-129.55565239477875</v>
      </c>
    </row>
    <row r="52" spans="1:15" x14ac:dyDescent="0.25">
      <c r="A52" s="4">
        <v>51</v>
      </c>
      <c r="B52" s="4" t="s">
        <v>12</v>
      </c>
      <c r="C52" s="5" t="s">
        <v>63</v>
      </c>
      <c r="D52" s="6">
        <v>6.6849999999999996</v>
      </c>
      <c r="E52" s="5">
        <v>35</v>
      </c>
      <c r="F52" s="5">
        <v>3</v>
      </c>
      <c r="G52" s="5">
        <v>17</v>
      </c>
      <c r="H52" s="5">
        <v>4</v>
      </c>
      <c r="I52" s="5">
        <v>3</v>
      </c>
      <c r="J52" s="5">
        <v>0.53125</v>
      </c>
      <c r="K52" s="5">
        <f t="shared" si="0"/>
        <v>32</v>
      </c>
      <c r="L52" s="7">
        <v>17</v>
      </c>
      <c r="M52" s="8">
        <v>3.6902427673339802E-2</v>
      </c>
      <c r="N52" s="9">
        <f t="shared" si="3"/>
        <v>0</v>
      </c>
      <c r="O52" s="9">
        <f t="shared" si="2"/>
        <v>-180.15339346168776</v>
      </c>
    </row>
    <row r="53" spans="1:15" x14ac:dyDescent="0.25">
      <c r="A53" s="4">
        <v>52</v>
      </c>
      <c r="B53" s="4" t="s">
        <v>12</v>
      </c>
      <c r="C53" s="5" t="s">
        <v>64</v>
      </c>
      <c r="D53" s="6">
        <v>7.9420000000000002</v>
      </c>
      <c r="E53" s="5">
        <v>35</v>
      </c>
      <c r="F53" s="5">
        <v>3</v>
      </c>
      <c r="G53" s="5">
        <v>24</v>
      </c>
      <c r="H53" s="5">
        <v>5</v>
      </c>
      <c r="I53" s="5">
        <v>3</v>
      </c>
      <c r="J53" s="5">
        <v>0.75</v>
      </c>
      <c r="K53" s="5">
        <f t="shared" si="0"/>
        <v>32</v>
      </c>
      <c r="L53" s="7">
        <v>24</v>
      </c>
      <c r="M53" s="8">
        <v>6.2832117080688393E-2</v>
      </c>
      <c r="N53" s="9">
        <f t="shared" si="3"/>
        <v>0</v>
      </c>
      <c r="O53" s="9">
        <f t="shared" si="2"/>
        <v>-125.40032469065082</v>
      </c>
    </row>
    <row r="54" spans="1:15" x14ac:dyDescent="0.25">
      <c r="A54" s="4">
        <v>53</v>
      </c>
      <c r="B54" s="4" t="s">
        <v>12</v>
      </c>
      <c r="C54" s="5" t="s">
        <v>65</v>
      </c>
      <c r="D54" s="6">
        <v>5.9480000000000004</v>
      </c>
      <c r="E54" s="5">
        <v>35</v>
      </c>
      <c r="F54" s="5">
        <v>3</v>
      </c>
      <c r="G54" s="5">
        <v>29</v>
      </c>
      <c r="H54" s="5">
        <v>7</v>
      </c>
      <c r="I54" s="5">
        <v>3</v>
      </c>
      <c r="J54" s="5">
        <v>0.90625</v>
      </c>
      <c r="K54" s="5">
        <f t="shared" si="0"/>
        <v>32</v>
      </c>
      <c r="L54" s="7">
        <v>29</v>
      </c>
      <c r="M54" s="8">
        <v>0.113695621490478</v>
      </c>
      <c r="N54" s="9">
        <f t="shared" si="3"/>
        <v>0</v>
      </c>
      <c r="O54" s="9">
        <f t="shared" si="2"/>
        <v>-51.31511928098432</v>
      </c>
    </row>
    <row r="55" spans="1:15" x14ac:dyDescent="0.25">
      <c r="A55" s="4">
        <v>54</v>
      </c>
      <c r="B55" s="4" t="s">
        <v>12</v>
      </c>
      <c r="C55" s="5" t="s">
        <v>66</v>
      </c>
      <c r="D55" s="6">
        <v>6.2480000000000002</v>
      </c>
      <c r="E55" s="5">
        <v>35</v>
      </c>
      <c r="F55" s="5">
        <v>3</v>
      </c>
      <c r="G55" s="5">
        <v>22</v>
      </c>
      <c r="H55" s="5">
        <v>5</v>
      </c>
      <c r="I55" s="5">
        <v>3</v>
      </c>
      <c r="J55" s="5">
        <v>0.6875</v>
      </c>
      <c r="K55" s="5">
        <f t="shared" si="0"/>
        <v>32</v>
      </c>
      <c r="L55" s="7">
        <v>22</v>
      </c>
      <c r="M55" s="8">
        <v>3.7925720214843701E-2</v>
      </c>
      <c r="N55" s="9">
        <f t="shared" si="3"/>
        <v>0</v>
      </c>
      <c r="O55" s="9">
        <f t="shared" si="2"/>
        <v>-163.74308107020741</v>
      </c>
    </row>
    <row r="56" spans="1:15" x14ac:dyDescent="0.25">
      <c r="A56" s="4">
        <v>55</v>
      </c>
      <c r="B56" s="4" t="s">
        <v>12</v>
      </c>
      <c r="C56" s="5" t="s">
        <v>67</v>
      </c>
      <c r="D56" s="6">
        <v>6.9530000000000003</v>
      </c>
      <c r="E56" s="5">
        <v>35</v>
      </c>
      <c r="F56" s="5">
        <v>3</v>
      </c>
      <c r="G56" s="5">
        <v>16</v>
      </c>
      <c r="H56" s="5">
        <v>2</v>
      </c>
      <c r="I56" s="5">
        <v>3</v>
      </c>
      <c r="J56" s="5">
        <v>0.5</v>
      </c>
      <c r="K56" s="5">
        <f t="shared" si="0"/>
        <v>32</v>
      </c>
      <c r="L56" s="7">
        <v>16</v>
      </c>
      <c r="M56" s="8">
        <v>3.8925647735595703E-2</v>
      </c>
      <c r="N56" s="9">
        <f t="shared" si="3"/>
        <v>0</v>
      </c>
      <c r="O56" s="9">
        <f t="shared" si="2"/>
        <v>-177.62258958999425</v>
      </c>
    </row>
    <row r="57" spans="1:15" x14ac:dyDescent="0.25">
      <c r="A57" s="4">
        <v>56</v>
      </c>
      <c r="B57" s="4" t="s">
        <v>12</v>
      </c>
      <c r="C57" s="5" t="s">
        <v>68</v>
      </c>
      <c r="D57" s="6">
        <v>6.45</v>
      </c>
      <c r="E57" s="5">
        <v>35</v>
      </c>
      <c r="F57" s="5">
        <v>3</v>
      </c>
      <c r="G57" s="5">
        <v>15</v>
      </c>
      <c r="H57" s="5">
        <v>3</v>
      </c>
      <c r="I57" s="5">
        <v>3</v>
      </c>
      <c r="J57" s="5">
        <v>0.46875</v>
      </c>
      <c r="K57" s="5">
        <f t="shared" si="0"/>
        <v>32</v>
      </c>
      <c r="L57" s="7">
        <v>15</v>
      </c>
      <c r="M57" s="8">
        <v>4.6874523162841797E-2</v>
      </c>
      <c r="N57" s="9">
        <f t="shared" si="3"/>
        <v>0</v>
      </c>
      <c r="O57" s="9">
        <f t="shared" si="2"/>
        <v>-136.60139975382236</v>
      </c>
    </row>
    <row r="58" spans="1:15" x14ac:dyDescent="0.25">
      <c r="A58" s="4">
        <v>57</v>
      </c>
      <c r="B58" s="4" t="s">
        <v>12</v>
      </c>
      <c r="C58" s="5" t="s">
        <v>69</v>
      </c>
      <c r="D58" s="6">
        <v>6.12</v>
      </c>
      <c r="E58" s="5">
        <v>35</v>
      </c>
      <c r="F58" s="5">
        <v>3</v>
      </c>
      <c r="G58" s="5">
        <v>23</v>
      </c>
      <c r="H58" s="5">
        <v>4</v>
      </c>
      <c r="I58" s="5">
        <v>3</v>
      </c>
      <c r="J58" s="5">
        <v>0.71875</v>
      </c>
      <c r="K58" s="5">
        <f t="shared" si="0"/>
        <v>32</v>
      </c>
      <c r="L58" s="7">
        <v>23</v>
      </c>
      <c r="M58" s="8">
        <v>5.7844161987304597E-2</v>
      </c>
      <c r="N58" s="9">
        <f t="shared" si="3"/>
        <v>0</v>
      </c>
      <c r="O58" s="9">
        <f t="shared" si="2"/>
        <v>-104.8015154812545</v>
      </c>
    </row>
    <row r="59" spans="1:15" x14ac:dyDescent="0.25">
      <c r="A59" s="4">
        <v>58</v>
      </c>
      <c r="B59" s="4" t="s">
        <v>12</v>
      </c>
      <c r="C59" s="5" t="s">
        <v>70</v>
      </c>
      <c r="D59" s="6">
        <v>6.6970000000000001</v>
      </c>
      <c r="E59" s="5">
        <v>35</v>
      </c>
      <c r="F59" s="5">
        <v>3</v>
      </c>
      <c r="G59" s="5">
        <v>24</v>
      </c>
      <c r="H59" s="5">
        <v>5</v>
      </c>
      <c r="I59" s="5">
        <v>3</v>
      </c>
      <c r="J59" s="5">
        <v>0.75</v>
      </c>
      <c r="K59" s="5">
        <f t="shared" si="0"/>
        <v>32</v>
      </c>
      <c r="L59" s="7">
        <v>24</v>
      </c>
      <c r="M59" s="8">
        <v>5.0906181335449198E-2</v>
      </c>
      <c r="N59" s="9">
        <f t="shared" si="3"/>
        <v>0</v>
      </c>
      <c r="O59" s="9">
        <f t="shared" si="2"/>
        <v>-130.5557330036157</v>
      </c>
    </row>
    <row r="60" spans="1:15" x14ac:dyDescent="0.25">
      <c r="A60" s="4">
        <v>59</v>
      </c>
      <c r="B60" s="4" t="s">
        <v>12</v>
      </c>
      <c r="C60" s="5" t="s">
        <v>71</v>
      </c>
      <c r="D60" s="6">
        <v>6.8470000000000004</v>
      </c>
      <c r="E60" s="5">
        <v>35</v>
      </c>
      <c r="F60" s="5">
        <v>3</v>
      </c>
      <c r="G60" s="5">
        <v>21</v>
      </c>
      <c r="H60" s="5">
        <v>4</v>
      </c>
      <c r="I60" s="5">
        <v>3</v>
      </c>
      <c r="J60" s="5">
        <v>0.65625</v>
      </c>
      <c r="K60" s="5">
        <f t="shared" si="0"/>
        <v>32</v>
      </c>
      <c r="L60" s="7">
        <v>21</v>
      </c>
      <c r="M60" s="8">
        <v>4.7883749008178697E-2</v>
      </c>
      <c r="N60" s="9">
        <f t="shared" si="3"/>
        <v>0</v>
      </c>
      <c r="O60" s="9">
        <f t="shared" si="2"/>
        <v>-141.99214539008864</v>
      </c>
    </row>
    <row r="61" spans="1:15" x14ac:dyDescent="0.25">
      <c r="A61" s="4">
        <v>60</v>
      </c>
      <c r="B61" s="4" t="s">
        <v>12</v>
      </c>
      <c r="C61" s="5" t="s">
        <v>72</v>
      </c>
      <c r="D61" s="6">
        <v>6.593</v>
      </c>
      <c r="E61" s="5">
        <v>35</v>
      </c>
      <c r="F61" s="5">
        <v>3</v>
      </c>
      <c r="G61" s="5">
        <v>20</v>
      </c>
      <c r="H61" s="5">
        <v>3</v>
      </c>
      <c r="I61" s="5">
        <v>3</v>
      </c>
      <c r="J61" s="5">
        <v>0.625</v>
      </c>
      <c r="K61" s="5">
        <f t="shared" si="0"/>
        <v>32</v>
      </c>
      <c r="L61" s="7">
        <v>20</v>
      </c>
      <c r="M61" s="8">
        <v>4.2854547500610303E-2</v>
      </c>
      <c r="N61" s="9">
        <f t="shared" si="3"/>
        <v>0</v>
      </c>
      <c r="O61" s="9">
        <f t="shared" si="2"/>
        <v>-152.84598332081578</v>
      </c>
    </row>
    <row r="62" spans="1:15" x14ac:dyDescent="0.25">
      <c r="A62" s="4">
        <v>61</v>
      </c>
      <c r="B62" s="4" t="s">
        <v>12</v>
      </c>
      <c r="C62" s="5" t="s">
        <v>73</v>
      </c>
      <c r="D62" s="6">
        <v>7.29</v>
      </c>
      <c r="E62" s="5">
        <v>36</v>
      </c>
      <c r="F62" s="5">
        <v>4</v>
      </c>
      <c r="G62" s="5">
        <v>22</v>
      </c>
      <c r="H62" s="5">
        <v>4</v>
      </c>
      <c r="I62" s="5">
        <v>4</v>
      </c>
      <c r="J62" s="5">
        <v>0.6875</v>
      </c>
      <c r="K62" s="5">
        <f t="shared" si="0"/>
        <v>32</v>
      </c>
      <c r="L62" s="7">
        <v>22</v>
      </c>
      <c r="M62" s="8">
        <v>4.9859762191772398E-2</v>
      </c>
      <c r="N62" s="9">
        <f t="shared" si="3"/>
        <v>0</v>
      </c>
      <c r="O62" s="9">
        <f t="shared" si="2"/>
        <v>-145.21008363339041</v>
      </c>
    </row>
    <row r="63" spans="1:15" x14ac:dyDescent="0.25">
      <c r="A63" s="4">
        <v>62</v>
      </c>
      <c r="B63" s="4" t="s">
        <v>12</v>
      </c>
      <c r="C63" s="5" t="s">
        <v>74</v>
      </c>
      <c r="D63" s="6">
        <v>7.7690000000000001</v>
      </c>
      <c r="E63" s="5">
        <v>36</v>
      </c>
      <c r="F63" s="5">
        <v>4</v>
      </c>
      <c r="G63" s="5">
        <v>22</v>
      </c>
      <c r="H63" s="5">
        <v>4</v>
      </c>
      <c r="I63" s="5">
        <v>4</v>
      </c>
      <c r="J63" s="5">
        <v>0.6875</v>
      </c>
      <c r="K63" s="5">
        <f t="shared" si="0"/>
        <v>32</v>
      </c>
      <c r="L63" s="7">
        <v>22</v>
      </c>
      <c r="M63" s="8">
        <v>3.7898302078247001E-2</v>
      </c>
      <c r="N63" s="9">
        <f t="shared" si="3"/>
        <v>0</v>
      </c>
      <c r="O63" s="9">
        <f t="shared" si="2"/>
        <v>-203.99599121775108</v>
      </c>
    </row>
    <row r="64" spans="1:15" x14ac:dyDescent="0.25">
      <c r="A64" s="4">
        <v>63</v>
      </c>
      <c r="B64" s="4" t="s">
        <v>12</v>
      </c>
      <c r="C64" s="5" t="s">
        <v>75</v>
      </c>
      <c r="D64" s="6">
        <v>6.9290000000000003</v>
      </c>
      <c r="E64" s="5">
        <v>36</v>
      </c>
      <c r="F64" s="5">
        <v>4</v>
      </c>
      <c r="G64" s="5">
        <v>28</v>
      </c>
      <c r="H64" s="5">
        <v>7</v>
      </c>
      <c r="I64" s="5">
        <v>4</v>
      </c>
      <c r="J64" s="5">
        <v>0.875</v>
      </c>
      <c r="K64" s="5">
        <f t="shared" si="0"/>
        <v>32</v>
      </c>
      <c r="L64" s="7">
        <v>28</v>
      </c>
      <c r="M64" s="8">
        <v>0.113694906234741</v>
      </c>
      <c r="N64" s="9">
        <f t="shared" si="3"/>
        <v>0</v>
      </c>
      <c r="O64" s="9">
        <f t="shared" si="2"/>
        <v>-59.943803284326478</v>
      </c>
    </row>
    <row r="65" spans="1:15" x14ac:dyDescent="0.25">
      <c r="A65" s="4">
        <v>64</v>
      </c>
      <c r="B65" s="4" t="s">
        <v>12</v>
      </c>
      <c r="C65" s="5" t="s">
        <v>76</v>
      </c>
      <c r="D65" s="6">
        <v>6.6749999999999998</v>
      </c>
      <c r="E65" s="5">
        <v>36</v>
      </c>
      <c r="F65" s="5">
        <v>4</v>
      </c>
      <c r="G65" s="5">
        <v>27</v>
      </c>
      <c r="H65" s="5">
        <v>7</v>
      </c>
      <c r="I65" s="5">
        <v>4</v>
      </c>
      <c r="J65" s="5">
        <v>0.84375</v>
      </c>
      <c r="K65" s="5">
        <f t="shared" si="0"/>
        <v>32</v>
      </c>
      <c r="L65" s="7">
        <v>27</v>
      </c>
      <c r="M65" s="8">
        <v>7.3832273483276298E-2</v>
      </c>
      <c r="N65" s="9">
        <f t="shared" si="3"/>
        <v>0</v>
      </c>
      <c r="O65" s="9">
        <f t="shared" si="2"/>
        <v>-89.407618309518128</v>
      </c>
    </row>
    <row r="66" spans="1:15" x14ac:dyDescent="0.25">
      <c r="A66" s="4">
        <v>65</v>
      </c>
      <c r="B66" s="4" t="s">
        <v>12</v>
      </c>
      <c r="C66" s="5" t="s">
        <v>77</v>
      </c>
      <c r="D66" s="6">
        <v>8.1609999999999996</v>
      </c>
      <c r="E66" s="5">
        <v>36</v>
      </c>
      <c r="F66" s="5">
        <v>4</v>
      </c>
      <c r="G66" s="5">
        <v>25</v>
      </c>
      <c r="H66" s="5">
        <v>4</v>
      </c>
      <c r="I66" s="5">
        <v>4</v>
      </c>
      <c r="J66" s="5">
        <v>0.78125</v>
      </c>
      <c r="K66" s="5">
        <f t="shared" ref="K66:K129" si="4">+E66-F66</f>
        <v>32</v>
      </c>
      <c r="L66" s="7">
        <v>25</v>
      </c>
      <c r="M66" s="8">
        <v>0.104720830917358</v>
      </c>
      <c r="N66" s="9">
        <f t="shared" si="3"/>
        <v>0</v>
      </c>
      <c r="O66" s="9">
        <f t="shared" si="2"/>
        <v>-76.931008840450986</v>
      </c>
    </row>
    <row r="67" spans="1:15" x14ac:dyDescent="0.25">
      <c r="A67" s="4">
        <v>66</v>
      </c>
      <c r="B67" s="4" t="s">
        <v>12</v>
      </c>
      <c r="C67" s="5" t="s">
        <v>78</v>
      </c>
      <c r="D67" s="6">
        <v>6.4859999999999998</v>
      </c>
      <c r="E67" s="5">
        <v>36</v>
      </c>
      <c r="F67" s="5">
        <v>4</v>
      </c>
      <c r="G67" s="5">
        <v>24</v>
      </c>
      <c r="H67" s="5">
        <v>4</v>
      </c>
      <c r="I67" s="5">
        <v>4</v>
      </c>
      <c r="J67" s="5">
        <v>0.75</v>
      </c>
      <c r="K67" s="5">
        <f t="shared" si="4"/>
        <v>32</v>
      </c>
      <c r="L67" s="7">
        <v>24</v>
      </c>
      <c r="M67" s="8">
        <v>4.1915416717529297E-2</v>
      </c>
      <c r="N67" s="9">
        <f t="shared" si="3"/>
        <v>0</v>
      </c>
      <c r="O67" s="9">
        <f t="shared" ref="O67:O130" si="5">+IFERROR((M67-D67)/M67,"NO RESOLVIÓ PICEF")</f>
        <v>-153.74020081225896</v>
      </c>
    </row>
    <row r="68" spans="1:15" x14ac:dyDescent="0.25">
      <c r="A68" s="4">
        <v>67</v>
      </c>
      <c r="B68" s="4" t="s">
        <v>12</v>
      </c>
      <c r="C68" s="5" t="s">
        <v>79</v>
      </c>
      <c r="D68" s="6">
        <v>6.6769999999999996</v>
      </c>
      <c r="E68" s="5">
        <v>36</v>
      </c>
      <c r="F68" s="5">
        <v>4</v>
      </c>
      <c r="G68" s="5">
        <v>17</v>
      </c>
      <c r="H68" s="5">
        <v>3</v>
      </c>
      <c r="I68" s="5">
        <v>4</v>
      </c>
      <c r="J68" s="5">
        <v>0.53125</v>
      </c>
      <c r="K68" s="5">
        <f t="shared" si="4"/>
        <v>32</v>
      </c>
      <c r="L68" s="7">
        <v>17</v>
      </c>
      <c r="M68" s="8">
        <v>2.7927398681640601E-2</v>
      </c>
      <c r="N68" s="9">
        <f t="shared" si="3"/>
        <v>0</v>
      </c>
      <c r="O68" s="9">
        <f t="shared" si="5"/>
        <v>-238.08420816828323</v>
      </c>
    </row>
    <row r="69" spans="1:15" x14ac:dyDescent="0.25">
      <c r="A69" s="4">
        <v>68</v>
      </c>
      <c r="B69" s="4" t="s">
        <v>12</v>
      </c>
      <c r="C69" s="5" t="s">
        <v>80</v>
      </c>
      <c r="D69" s="6">
        <v>7.13</v>
      </c>
      <c r="E69" s="5">
        <v>36</v>
      </c>
      <c r="F69" s="5">
        <v>4</v>
      </c>
      <c r="G69" s="5">
        <v>25</v>
      </c>
      <c r="H69" s="5">
        <v>5</v>
      </c>
      <c r="I69" s="5">
        <v>4</v>
      </c>
      <c r="J69" s="5">
        <v>0.78125</v>
      </c>
      <c r="K69" s="5">
        <f t="shared" si="4"/>
        <v>32</v>
      </c>
      <c r="L69" s="7">
        <v>25</v>
      </c>
      <c r="M69" s="8">
        <v>6.7818880081176702E-2</v>
      </c>
      <c r="N69" s="9">
        <f t="shared" si="3"/>
        <v>0</v>
      </c>
      <c r="O69" s="9">
        <f t="shared" si="5"/>
        <v>-104.13296579751321</v>
      </c>
    </row>
    <row r="70" spans="1:15" x14ac:dyDescent="0.25">
      <c r="A70" s="4">
        <v>69</v>
      </c>
      <c r="B70" s="4" t="s">
        <v>12</v>
      </c>
      <c r="C70" s="5" t="s">
        <v>81</v>
      </c>
      <c r="D70" s="6">
        <v>6.2859999999999996</v>
      </c>
      <c r="E70" s="5">
        <v>36</v>
      </c>
      <c r="F70" s="5">
        <v>4</v>
      </c>
      <c r="G70" s="5">
        <v>22</v>
      </c>
      <c r="H70" s="5">
        <v>3</v>
      </c>
      <c r="I70" s="5">
        <v>4</v>
      </c>
      <c r="J70" s="5">
        <v>0.6875</v>
      </c>
      <c r="K70" s="5">
        <f t="shared" si="4"/>
        <v>32</v>
      </c>
      <c r="L70" s="7">
        <v>22</v>
      </c>
      <c r="M70" s="8">
        <v>3.0932903289794901E-2</v>
      </c>
      <c r="N70" s="9">
        <f t="shared" ref="N70:N133" si="6">+IFERROR((L70-G70)/L70,0)</f>
        <v>0</v>
      </c>
      <c r="O70" s="9">
        <f t="shared" si="5"/>
        <v>-202.21403203280369</v>
      </c>
    </row>
    <row r="71" spans="1:15" x14ac:dyDescent="0.25">
      <c r="A71" s="4">
        <v>70</v>
      </c>
      <c r="B71" s="4" t="s">
        <v>12</v>
      </c>
      <c r="C71" s="5" t="s">
        <v>82</v>
      </c>
      <c r="D71" s="6">
        <v>5.91</v>
      </c>
      <c r="E71" s="5">
        <v>36</v>
      </c>
      <c r="F71" s="5">
        <v>4</v>
      </c>
      <c r="G71" s="5">
        <v>18</v>
      </c>
      <c r="H71" s="5">
        <v>3</v>
      </c>
      <c r="I71" s="5">
        <v>4</v>
      </c>
      <c r="J71" s="5">
        <v>0.5625</v>
      </c>
      <c r="K71" s="5">
        <f t="shared" si="4"/>
        <v>32</v>
      </c>
      <c r="L71" s="7">
        <v>18</v>
      </c>
      <c r="M71" s="8">
        <v>4.5876741409301702E-2</v>
      </c>
      <c r="N71" s="9">
        <f t="shared" si="6"/>
        <v>0</v>
      </c>
      <c r="O71" s="9">
        <f t="shared" si="5"/>
        <v>-127.82344775258433</v>
      </c>
    </row>
    <row r="72" spans="1:15" x14ac:dyDescent="0.25">
      <c r="A72" s="4">
        <v>71</v>
      </c>
      <c r="B72" s="4" t="s">
        <v>12</v>
      </c>
      <c r="C72" s="5" t="s">
        <v>83</v>
      </c>
      <c r="D72" s="6">
        <v>33.963000000000001</v>
      </c>
      <c r="E72" s="5">
        <v>64</v>
      </c>
      <c r="F72" s="5">
        <v>0</v>
      </c>
      <c r="G72" s="5">
        <v>46</v>
      </c>
      <c r="H72" s="5">
        <v>14</v>
      </c>
      <c r="I72" s="5">
        <v>0</v>
      </c>
      <c r="J72" s="5">
        <v>0.71875</v>
      </c>
      <c r="K72" s="5">
        <f t="shared" si="4"/>
        <v>64</v>
      </c>
      <c r="L72" s="7">
        <v>47</v>
      </c>
      <c r="M72" s="8">
        <v>0.58147644996643</v>
      </c>
      <c r="N72" s="9">
        <f t="shared" si="6"/>
        <v>2.1276595744680851E-2</v>
      </c>
      <c r="O72" s="9">
        <f t="shared" si="5"/>
        <v>-57.408212408190849</v>
      </c>
    </row>
    <row r="73" spans="1:15" x14ac:dyDescent="0.25">
      <c r="A73" s="4">
        <v>72</v>
      </c>
      <c r="B73" s="4" t="s">
        <v>12</v>
      </c>
      <c r="C73" s="5" t="s">
        <v>84</v>
      </c>
      <c r="D73" s="6">
        <v>30.416</v>
      </c>
      <c r="E73" s="5">
        <v>64</v>
      </c>
      <c r="F73" s="5">
        <v>0</v>
      </c>
      <c r="G73" s="5">
        <v>36</v>
      </c>
      <c r="H73" s="5">
        <v>11</v>
      </c>
      <c r="I73" s="5">
        <v>0</v>
      </c>
      <c r="J73" s="5">
        <v>0.5625</v>
      </c>
      <c r="K73" s="5">
        <f t="shared" si="4"/>
        <v>64</v>
      </c>
      <c r="L73" s="7">
        <v>39</v>
      </c>
      <c r="M73" s="8">
        <v>0.15558433532714799</v>
      </c>
      <c r="N73" s="9">
        <f t="shared" si="6"/>
        <v>7.6923076923076927E-2</v>
      </c>
      <c r="O73" s="9">
        <f t="shared" si="5"/>
        <v>-194.49525944269465</v>
      </c>
    </row>
    <row r="74" spans="1:15" x14ac:dyDescent="0.25">
      <c r="A74" s="4">
        <v>73</v>
      </c>
      <c r="B74" s="4" t="s">
        <v>12</v>
      </c>
      <c r="C74" s="5" t="s">
        <v>85</v>
      </c>
      <c r="D74" s="6">
        <v>32.235999999999997</v>
      </c>
      <c r="E74" s="5">
        <v>64</v>
      </c>
      <c r="F74" s="5">
        <v>0</v>
      </c>
      <c r="G74" s="5">
        <v>42</v>
      </c>
      <c r="H74" s="5">
        <v>15</v>
      </c>
      <c r="I74" s="5">
        <v>0</v>
      </c>
      <c r="J74" s="5">
        <v>0.65625</v>
      </c>
      <c r="K74" s="5">
        <f t="shared" si="4"/>
        <v>64</v>
      </c>
      <c r="L74" s="7">
        <v>42</v>
      </c>
      <c r="M74" s="8">
        <v>0.38895535469055098</v>
      </c>
      <c r="N74" s="9">
        <f t="shared" si="6"/>
        <v>0</v>
      </c>
      <c r="O74" s="9">
        <f t="shared" si="5"/>
        <v>-81.878406509267975</v>
      </c>
    </row>
    <row r="75" spans="1:15" x14ac:dyDescent="0.25">
      <c r="A75" s="4">
        <v>74</v>
      </c>
      <c r="B75" s="4" t="s">
        <v>12</v>
      </c>
      <c r="C75" s="5" t="s">
        <v>86</v>
      </c>
      <c r="D75" s="6">
        <v>31.472000000000001</v>
      </c>
      <c r="E75" s="5">
        <v>64</v>
      </c>
      <c r="F75" s="5">
        <v>0</v>
      </c>
      <c r="G75" s="5">
        <v>34</v>
      </c>
      <c r="H75" s="5">
        <v>11</v>
      </c>
      <c r="I75" s="5">
        <v>0</v>
      </c>
      <c r="J75" s="5">
        <v>0.53125</v>
      </c>
      <c r="K75" s="5">
        <f t="shared" si="4"/>
        <v>64</v>
      </c>
      <c r="L75" s="7">
        <v>36</v>
      </c>
      <c r="M75" s="8">
        <v>0.32615637779235801</v>
      </c>
      <c r="N75" s="9">
        <f t="shared" si="6"/>
        <v>5.5555555555555552E-2</v>
      </c>
      <c r="O75" s="9">
        <f t="shared" si="5"/>
        <v>-95.493590629817831</v>
      </c>
    </row>
    <row r="76" spans="1:15" x14ac:dyDescent="0.25">
      <c r="A76" s="4">
        <v>75</v>
      </c>
      <c r="B76" s="4" t="s">
        <v>12</v>
      </c>
      <c r="C76" s="5" t="s">
        <v>87</v>
      </c>
      <c r="D76" s="6">
        <v>37.466000000000001</v>
      </c>
      <c r="E76" s="5">
        <v>64</v>
      </c>
      <c r="F76" s="5">
        <v>0</v>
      </c>
      <c r="G76" s="5">
        <v>33</v>
      </c>
      <c r="H76" s="5">
        <v>11</v>
      </c>
      <c r="I76" s="5">
        <v>0</v>
      </c>
      <c r="J76" s="5">
        <v>0.515625</v>
      </c>
      <c r="K76" s="5">
        <f t="shared" si="4"/>
        <v>64</v>
      </c>
      <c r="L76" s="7">
        <v>33</v>
      </c>
      <c r="M76" s="8">
        <v>0.151478052139282</v>
      </c>
      <c r="N76" s="9">
        <f t="shared" si="6"/>
        <v>0</v>
      </c>
      <c r="O76" s="9">
        <f t="shared" si="5"/>
        <v>-246.33616171371497</v>
      </c>
    </row>
    <row r="77" spans="1:15" x14ac:dyDescent="0.25">
      <c r="A77" s="4">
        <v>76</v>
      </c>
      <c r="B77" s="4" t="s">
        <v>12</v>
      </c>
      <c r="C77" s="5" t="s">
        <v>88</v>
      </c>
      <c r="D77" s="6">
        <v>27.614000000000001</v>
      </c>
      <c r="E77" s="5">
        <v>64</v>
      </c>
      <c r="F77" s="5">
        <v>0</v>
      </c>
      <c r="G77" s="5">
        <v>43</v>
      </c>
      <c r="H77" s="5">
        <v>13</v>
      </c>
      <c r="I77" s="5">
        <v>0</v>
      </c>
      <c r="J77" s="5">
        <v>0.671875</v>
      </c>
      <c r="K77" s="5">
        <f t="shared" si="4"/>
        <v>64</v>
      </c>
      <c r="L77" s="7">
        <v>44</v>
      </c>
      <c r="M77" s="8">
        <v>0.235006809234619</v>
      </c>
      <c r="N77" s="9">
        <f t="shared" si="6"/>
        <v>2.2727272727272728E-2</v>
      </c>
      <c r="O77" s="9">
        <f t="shared" si="5"/>
        <v>-116.502978275117</v>
      </c>
    </row>
    <row r="78" spans="1:15" x14ac:dyDescent="0.25">
      <c r="A78" s="4">
        <v>77</v>
      </c>
      <c r="B78" s="4" t="s">
        <v>12</v>
      </c>
      <c r="C78" s="5" t="s">
        <v>89</v>
      </c>
      <c r="D78" s="6">
        <v>31.988</v>
      </c>
      <c r="E78" s="5">
        <v>64</v>
      </c>
      <c r="F78" s="5">
        <v>0</v>
      </c>
      <c r="G78" s="5">
        <v>33</v>
      </c>
      <c r="H78" s="5">
        <v>12</v>
      </c>
      <c r="I78" s="5">
        <v>0</v>
      </c>
      <c r="J78" s="5">
        <v>0.515625</v>
      </c>
      <c r="K78" s="5">
        <f t="shared" si="4"/>
        <v>64</v>
      </c>
      <c r="L78" s="7">
        <v>34</v>
      </c>
      <c r="M78" s="8">
        <v>9.9735021591186496E-2</v>
      </c>
      <c r="N78" s="9">
        <f t="shared" si="6"/>
        <v>2.9411764705882353E-2</v>
      </c>
      <c r="O78" s="9">
        <f t="shared" si="5"/>
        <v>-319.72986489258204</v>
      </c>
    </row>
    <row r="79" spans="1:15" x14ac:dyDescent="0.25">
      <c r="A79" s="4">
        <v>78</v>
      </c>
      <c r="B79" s="4" t="s">
        <v>12</v>
      </c>
      <c r="C79" s="5" t="s">
        <v>90</v>
      </c>
      <c r="D79" s="6">
        <v>29.263000000000002</v>
      </c>
      <c r="E79" s="5">
        <v>64</v>
      </c>
      <c r="F79" s="5">
        <v>0</v>
      </c>
      <c r="G79" s="5">
        <v>32</v>
      </c>
      <c r="H79" s="5">
        <v>9</v>
      </c>
      <c r="I79" s="5">
        <v>0</v>
      </c>
      <c r="J79" s="5">
        <v>0.5</v>
      </c>
      <c r="K79" s="5">
        <f t="shared" si="4"/>
        <v>64</v>
      </c>
      <c r="L79" s="7">
        <v>33</v>
      </c>
      <c r="M79" s="8">
        <v>0.20844531059265101</v>
      </c>
      <c r="N79" s="9">
        <f t="shared" si="6"/>
        <v>3.0303030303030304E-2</v>
      </c>
      <c r="O79" s="9">
        <f t="shared" si="5"/>
        <v>-139.38694330325561</v>
      </c>
    </row>
    <row r="80" spans="1:15" x14ac:dyDescent="0.25">
      <c r="A80" s="4">
        <v>79</v>
      </c>
      <c r="B80" s="4" t="s">
        <v>12</v>
      </c>
      <c r="C80" s="5" t="s">
        <v>91</v>
      </c>
      <c r="D80" s="6">
        <v>30.626000000000001</v>
      </c>
      <c r="E80" s="5">
        <v>64</v>
      </c>
      <c r="F80" s="5">
        <v>0</v>
      </c>
      <c r="G80" s="5">
        <v>39</v>
      </c>
      <c r="H80" s="5">
        <v>14</v>
      </c>
      <c r="I80" s="5">
        <v>0</v>
      </c>
      <c r="J80" s="5">
        <v>0.609375</v>
      </c>
      <c r="K80" s="5">
        <f t="shared" si="4"/>
        <v>64</v>
      </c>
      <c r="L80" s="7">
        <v>39</v>
      </c>
      <c r="M80" s="8">
        <v>0.25378632545471103</v>
      </c>
      <c r="N80" s="9">
        <f t="shared" si="6"/>
        <v>0</v>
      </c>
      <c r="O80" s="9">
        <f t="shared" si="5"/>
        <v>-119.67632070060176</v>
      </c>
    </row>
    <row r="81" spans="1:15" x14ac:dyDescent="0.25">
      <c r="A81" s="4">
        <v>80</v>
      </c>
      <c r="B81" s="4" t="s">
        <v>12</v>
      </c>
      <c r="C81" s="5" t="s">
        <v>92</v>
      </c>
      <c r="D81" s="6">
        <v>32.662999999999997</v>
      </c>
      <c r="E81" s="5">
        <v>64</v>
      </c>
      <c r="F81" s="5">
        <v>0</v>
      </c>
      <c r="G81" s="5">
        <v>28</v>
      </c>
      <c r="H81" s="5">
        <v>10</v>
      </c>
      <c r="I81" s="5">
        <v>0</v>
      </c>
      <c r="J81" s="5">
        <v>0.4375</v>
      </c>
      <c r="K81" s="5">
        <f t="shared" si="4"/>
        <v>64</v>
      </c>
      <c r="L81" s="7">
        <v>29</v>
      </c>
      <c r="M81" s="8">
        <v>0.18553209304809501</v>
      </c>
      <c r="N81" s="9">
        <f t="shared" si="6"/>
        <v>3.4482758620689655E-2</v>
      </c>
      <c r="O81" s="9">
        <f t="shared" si="5"/>
        <v>-175.05040434450794</v>
      </c>
    </row>
    <row r="82" spans="1:15" x14ac:dyDescent="0.25">
      <c r="A82" s="4">
        <v>81</v>
      </c>
      <c r="B82" s="4" t="s">
        <v>12</v>
      </c>
      <c r="C82" s="5" t="s">
        <v>93</v>
      </c>
      <c r="D82" s="6">
        <v>30.888000000000002</v>
      </c>
      <c r="E82" s="5">
        <v>67</v>
      </c>
      <c r="F82" s="5">
        <v>3</v>
      </c>
      <c r="G82" s="5">
        <v>54</v>
      </c>
      <c r="H82" s="5">
        <v>14</v>
      </c>
      <c r="I82" s="5">
        <v>3</v>
      </c>
      <c r="J82" s="5">
        <v>0.84375</v>
      </c>
      <c r="K82" s="5">
        <f t="shared" si="4"/>
        <v>64</v>
      </c>
      <c r="L82" s="7">
        <v>55</v>
      </c>
      <c r="M82" s="8">
        <v>0.584128618240356</v>
      </c>
      <c r="N82" s="9">
        <f t="shared" si="6"/>
        <v>1.8181818181818181E-2</v>
      </c>
      <c r="O82" s="9">
        <f t="shared" si="5"/>
        <v>-51.878765113491276</v>
      </c>
    </row>
    <row r="83" spans="1:15" x14ac:dyDescent="0.25">
      <c r="A83" s="4">
        <v>82</v>
      </c>
      <c r="B83" s="4" t="s">
        <v>12</v>
      </c>
      <c r="C83" s="5" t="s">
        <v>94</v>
      </c>
      <c r="D83" s="6">
        <v>38.78</v>
      </c>
      <c r="E83" s="5">
        <v>67</v>
      </c>
      <c r="F83" s="5">
        <v>3</v>
      </c>
      <c r="G83" s="5">
        <v>47</v>
      </c>
      <c r="H83" s="5">
        <v>11</v>
      </c>
      <c r="I83" s="5">
        <v>3</v>
      </c>
      <c r="J83" s="5">
        <v>0.734375</v>
      </c>
      <c r="K83" s="5">
        <f t="shared" si="4"/>
        <v>64</v>
      </c>
      <c r="L83" s="7">
        <v>47</v>
      </c>
      <c r="M83" s="8">
        <v>0.77517247200012196</v>
      </c>
      <c r="N83" s="9">
        <f t="shared" si="6"/>
        <v>0</v>
      </c>
      <c r="O83" s="9">
        <f t="shared" si="5"/>
        <v>-49.027576314647433</v>
      </c>
    </row>
    <row r="84" spans="1:15" x14ac:dyDescent="0.25">
      <c r="A84" s="4">
        <v>83</v>
      </c>
      <c r="B84" s="4" t="s">
        <v>12</v>
      </c>
      <c r="C84" s="5" t="s">
        <v>95</v>
      </c>
      <c r="D84" s="6">
        <v>36.570999999999998</v>
      </c>
      <c r="E84" s="5">
        <v>67</v>
      </c>
      <c r="F84" s="5">
        <v>3</v>
      </c>
      <c r="G84" s="5">
        <v>41</v>
      </c>
      <c r="H84" s="5">
        <v>10</v>
      </c>
      <c r="I84" s="5">
        <v>3</v>
      </c>
      <c r="J84" s="5">
        <v>0.640625</v>
      </c>
      <c r="K84" s="5">
        <f t="shared" si="4"/>
        <v>64</v>
      </c>
      <c r="L84" s="7">
        <v>41</v>
      </c>
      <c r="M84" s="8">
        <v>0.36303043365478499</v>
      </c>
      <c r="N84" s="9">
        <f t="shared" si="6"/>
        <v>0</v>
      </c>
      <c r="O84" s="9">
        <f t="shared" si="5"/>
        <v>-99.738110664232366</v>
      </c>
    </row>
    <row r="85" spans="1:15" x14ac:dyDescent="0.25">
      <c r="A85" s="4">
        <v>84</v>
      </c>
      <c r="B85" s="4" t="s">
        <v>12</v>
      </c>
      <c r="C85" s="5" t="s">
        <v>96</v>
      </c>
      <c r="D85" s="6">
        <v>31.594999999999999</v>
      </c>
      <c r="E85" s="5">
        <v>67</v>
      </c>
      <c r="F85" s="5">
        <v>3</v>
      </c>
      <c r="G85" s="5">
        <v>39</v>
      </c>
      <c r="H85" s="5">
        <v>9</v>
      </c>
      <c r="I85" s="5">
        <v>3</v>
      </c>
      <c r="J85" s="5">
        <v>0.609375</v>
      </c>
      <c r="K85" s="5">
        <f t="shared" si="4"/>
        <v>64</v>
      </c>
      <c r="L85" s="7">
        <v>39</v>
      </c>
      <c r="M85" s="8">
        <v>0.25574326515197698</v>
      </c>
      <c r="N85" s="9">
        <f t="shared" si="6"/>
        <v>0</v>
      </c>
      <c r="O85" s="9">
        <f t="shared" si="5"/>
        <v>-122.54186524217745</v>
      </c>
    </row>
    <row r="86" spans="1:15" x14ac:dyDescent="0.25">
      <c r="A86" s="4">
        <v>85</v>
      </c>
      <c r="B86" s="4" t="s">
        <v>12</v>
      </c>
      <c r="C86" s="5" t="s">
        <v>97</v>
      </c>
      <c r="D86" s="6">
        <v>34.180999999999997</v>
      </c>
      <c r="E86" s="5">
        <v>67</v>
      </c>
      <c r="F86" s="5">
        <v>3</v>
      </c>
      <c r="G86" s="5">
        <v>38</v>
      </c>
      <c r="H86" s="5">
        <v>9</v>
      </c>
      <c r="I86" s="5">
        <v>3</v>
      </c>
      <c r="J86" s="5">
        <v>0.59375</v>
      </c>
      <c r="K86" s="5">
        <f t="shared" si="4"/>
        <v>64</v>
      </c>
      <c r="L86" s="7">
        <v>39</v>
      </c>
      <c r="M86" s="8">
        <v>0.348042011260986</v>
      </c>
      <c r="N86" s="9">
        <f t="shared" si="6"/>
        <v>2.564102564102564E-2</v>
      </c>
      <c r="O86" s="9">
        <f t="shared" si="5"/>
        <v>-97.209408330216547</v>
      </c>
    </row>
    <row r="87" spans="1:15" x14ac:dyDescent="0.25">
      <c r="A87" s="4">
        <v>86</v>
      </c>
      <c r="B87" s="4" t="s">
        <v>12</v>
      </c>
      <c r="C87" s="5" t="s">
        <v>98</v>
      </c>
      <c r="D87" s="6">
        <v>35.313000000000002</v>
      </c>
      <c r="E87" s="5">
        <v>67</v>
      </c>
      <c r="F87" s="5">
        <v>3</v>
      </c>
      <c r="G87" s="5">
        <v>34</v>
      </c>
      <c r="H87" s="5">
        <v>8</v>
      </c>
      <c r="I87" s="5">
        <v>3</v>
      </c>
      <c r="J87" s="5">
        <v>0.53125</v>
      </c>
      <c r="K87" s="5">
        <f t="shared" si="4"/>
        <v>64</v>
      </c>
      <c r="L87" s="7">
        <v>34</v>
      </c>
      <c r="M87" s="8">
        <v>0.214059352874755</v>
      </c>
      <c r="N87" s="9">
        <f t="shared" si="6"/>
        <v>0</v>
      </c>
      <c r="O87" s="9">
        <f t="shared" si="5"/>
        <v>-163.96826476281768</v>
      </c>
    </row>
    <row r="88" spans="1:15" x14ac:dyDescent="0.25">
      <c r="A88" s="4">
        <v>87</v>
      </c>
      <c r="B88" s="4" t="s">
        <v>12</v>
      </c>
      <c r="C88" s="5" t="s">
        <v>99</v>
      </c>
      <c r="D88" s="6">
        <v>33.534999999999997</v>
      </c>
      <c r="E88" s="5">
        <v>67</v>
      </c>
      <c r="F88" s="5">
        <v>3</v>
      </c>
      <c r="G88" s="5">
        <v>45</v>
      </c>
      <c r="H88" s="5">
        <v>11</v>
      </c>
      <c r="I88" s="5">
        <v>3</v>
      </c>
      <c r="J88" s="5">
        <v>0.703125</v>
      </c>
      <c r="K88" s="5">
        <f t="shared" si="4"/>
        <v>64</v>
      </c>
      <c r="L88" s="7">
        <v>46</v>
      </c>
      <c r="M88" s="8">
        <v>0.53955793380737305</v>
      </c>
      <c r="N88" s="9">
        <f t="shared" si="6"/>
        <v>2.1739130434782608E-2</v>
      </c>
      <c r="O88" s="9">
        <f t="shared" si="5"/>
        <v>-61.152732633104584</v>
      </c>
    </row>
    <row r="89" spans="1:15" x14ac:dyDescent="0.25">
      <c r="A89" s="4">
        <v>88</v>
      </c>
      <c r="B89" s="4" t="s">
        <v>12</v>
      </c>
      <c r="C89" s="5" t="s">
        <v>100</v>
      </c>
      <c r="D89" s="6">
        <v>33.926000000000002</v>
      </c>
      <c r="E89" s="5">
        <v>67</v>
      </c>
      <c r="F89" s="5">
        <v>3</v>
      </c>
      <c r="G89" s="5">
        <v>47</v>
      </c>
      <c r="H89" s="5">
        <v>12</v>
      </c>
      <c r="I89" s="5">
        <v>3</v>
      </c>
      <c r="J89" s="5">
        <v>0.734375</v>
      </c>
      <c r="K89" s="5">
        <f t="shared" si="4"/>
        <v>64</v>
      </c>
      <c r="L89" s="7">
        <v>47</v>
      </c>
      <c r="M89" s="8">
        <v>0.37402009963989202</v>
      </c>
      <c r="N89" s="9">
        <f t="shared" si="6"/>
        <v>0</v>
      </c>
      <c r="O89" s="9">
        <f t="shared" si="5"/>
        <v>-89.706355173596506</v>
      </c>
    </row>
    <row r="90" spans="1:15" x14ac:dyDescent="0.25">
      <c r="A90" s="4">
        <v>89</v>
      </c>
      <c r="B90" s="4" t="s">
        <v>12</v>
      </c>
      <c r="C90" s="5" t="s">
        <v>101</v>
      </c>
      <c r="D90" s="6">
        <v>38.957999999999998</v>
      </c>
      <c r="E90" s="5">
        <v>67</v>
      </c>
      <c r="F90" s="5">
        <v>3</v>
      </c>
      <c r="G90" s="5">
        <v>34</v>
      </c>
      <c r="H90" s="5">
        <v>8</v>
      </c>
      <c r="I90" s="5">
        <v>3</v>
      </c>
      <c r="J90" s="5">
        <v>0.53125</v>
      </c>
      <c r="K90" s="5">
        <f t="shared" si="4"/>
        <v>64</v>
      </c>
      <c r="L90" s="7">
        <v>34</v>
      </c>
      <c r="M90" s="8">
        <v>0.158603906631469</v>
      </c>
      <c r="N90" s="9">
        <f t="shared" si="6"/>
        <v>0</v>
      </c>
      <c r="O90" s="9">
        <f t="shared" si="5"/>
        <v>-244.63077182280605</v>
      </c>
    </row>
    <row r="91" spans="1:15" x14ac:dyDescent="0.25">
      <c r="A91" s="4">
        <v>90</v>
      </c>
      <c r="B91" s="4" t="s">
        <v>12</v>
      </c>
      <c r="C91" s="5" t="s">
        <v>102</v>
      </c>
      <c r="D91" s="6">
        <v>34.524000000000001</v>
      </c>
      <c r="E91" s="5">
        <v>67</v>
      </c>
      <c r="F91" s="5">
        <v>3</v>
      </c>
      <c r="G91" s="5">
        <v>35</v>
      </c>
      <c r="H91" s="5">
        <v>9</v>
      </c>
      <c r="I91" s="5">
        <v>3</v>
      </c>
      <c r="J91" s="5">
        <v>0.546875</v>
      </c>
      <c r="K91" s="5">
        <f t="shared" si="4"/>
        <v>64</v>
      </c>
      <c r="L91" s="7">
        <v>36</v>
      </c>
      <c r="M91" s="8">
        <v>7.6762437820434501E-2</v>
      </c>
      <c r="N91" s="9">
        <f t="shared" si="6"/>
        <v>2.7777777777777776E-2</v>
      </c>
      <c r="O91" s="9">
        <f t="shared" si="5"/>
        <v>-448.75121921948079</v>
      </c>
    </row>
    <row r="92" spans="1:15" x14ac:dyDescent="0.25">
      <c r="A92" s="4">
        <v>91</v>
      </c>
      <c r="B92" s="4" t="s">
        <v>12</v>
      </c>
      <c r="C92" s="5" t="s">
        <v>103</v>
      </c>
      <c r="D92" s="6">
        <v>41.99</v>
      </c>
      <c r="E92" s="5">
        <v>70</v>
      </c>
      <c r="F92" s="5">
        <v>6</v>
      </c>
      <c r="G92" s="5">
        <v>40</v>
      </c>
      <c r="H92" s="5">
        <v>6</v>
      </c>
      <c r="I92" s="5">
        <v>6</v>
      </c>
      <c r="J92" s="5">
        <v>0.625</v>
      </c>
      <c r="K92" s="5">
        <f t="shared" si="4"/>
        <v>64</v>
      </c>
      <c r="L92" s="7">
        <v>40</v>
      </c>
      <c r="M92" s="8">
        <v>0.38198184967040999</v>
      </c>
      <c r="N92" s="9">
        <f t="shared" si="6"/>
        <v>0</v>
      </c>
      <c r="O92" s="9">
        <f t="shared" si="5"/>
        <v>-108.92668901999072</v>
      </c>
    </row>
    <row r="93" spans="1:15" x14ac:dyDescent="0.25">
      <c r="A93" s="4">
        <v>92</v>
      </c>
      <c r="B93" s="4" t="s">
        <v>12</v>
      </c>
      <c r="C93" s="5" t="s">
        <v>104</v>
      </c>
      <c r="D93" s="6">
        <v>34.703000000000003</v>
      </c>
      <c r="E93" s="5">
        <v>70</v>
      </c>
      <c r="F93" s="5">
        <v>6</v>
      </c>
      <c r="G93" s="5">
        <v>46</v>
      </c>
      <c r="H93" s="5">
        <v>11</v>
      </c>
      <c r="I93" s="5">
        <v>6</v>
      </c>
      <c r="J93" s="5">
        <v>0.71875</v>
      </c>
      <c r="K93" s="5">
        <f t="shared" si="4"/>
        <v>64</v>
      </c>
      <c r="L93" s="7">
        <v>46</v>
      </c>
      <c r="M93" s="8">
        <v>0.23637008666992099</v>
      </c>
      <c r="N93" s="9">
        <f t="shared" si="6"/>
        <v>0</v>
      </c>
      <c r="O93" s="9">
        <f t="shared" si="5"/>
        <v>-145.81637803205194</v>
      </c>
    </row>
    <row r="94" spans="1:15" x14ac:dyDescent="0.25">
      <c r="A94" s="4">
        <v>93</v>
      </c>
      <c r="B94" s="4" t="s">
        <v>12</v>
      </c>
      <c r="C94" s="5" t="s">
        <v>105</v>
      </c>
      <c r="D94" s="6">
        <v>37.837000000000003</v>
      </c>
      <c r="E94" s="5">
        <v>70</v>
      </c>
      <c r="F94" s="5">
        <v>6</v>
      </c>
      <c r="G94" s="5">
        <v>37</v>
      </c>
      <c r="H94" s="5">
        <v>6</v>
      </c>
      <c r="I94" s="5">
        <v>6</v>
      </c>
      <c r="J94" s="5">
        <v>0.578125</v>
      </c>
      <c r="K94" s="5">
        <f t="shared" si="4"/>
        <v>64</v>
      </c>
      <c r="L94" s="7">
        <v>37</v>
      </c>
      <c r="M94" s="8">
        <v>0.25156831741333002</v>
      </c>
      <c r="N94" s="9">
        <f t="shared" si="6"/>
        <v>0</v>
      </c>
      <c r="O94" s="9">
        <f t="shared" si="5"/>
        <v>-149.40447218889381</v>
      </c>
    </row>
    <row r="95" spans="1:15" x14ac:dyDescent="0.25">
      <c r="A95" s="4">
        <v>94</v>
      </c>
      <c r="B95" s="4" t="s">
        <v>12</v>
      </c>
      <c r="C95" s="5" t="s">
        <v>106</v>
      </c>
      <c r="D95" s="6">
        <v>35.223999999999997</v>
      </c>
      <c r="E95" s="5">
        <v>70</v>
      </c>
      <c r="F95" s="5">
        <v>6</v>
      </c>
      <c r="G95" s="5">
        <v>41</v>
      </c>
      <c r="H95" s="5">
        <v>6</v>
      </c>
      <c r="I95" s="5">
        <v>6</v>
      </c>
      <c r="J95" s="5">
        <v>0.640625</v>
      </c>
      <c r="K95" s="5">
        <f t="shared" si="4"/>
        <v>64</v>
      </c>
      <c r="L95" s="7">
        <v>42</v>
      </c>
      <c r="M95" s="8">
        <v>0.259320259094238</v>
      </c>
      <c r="N95" s="9">
        <f t="shared" si="6"/>
        <v>2.3809523809523808E-2</v>
      </c>
      <c r="O95" s="9">
        <f t="shared" si="5"/>
        <v>-134.83204074772829</v>
      </c>
    </row>
    <row r="96" spans="1:15" x14ac:dyDescent="0.25">
      <c r="A96" s="4">
        <v>95</v>
      </c>
      <c r="B96" s="4" t="s">
        <v>12</v>
      </c>
      <c r="C96" s="5" t="s">
        <v>107</v>
      </c>
      <c r="D96" s="6">
        <v>33.302999999999997</v>
      </c>
      <c r="E96" s="5">
        <v>70</v>
      </c>
      <c r="F96" s="5">
        <v>6</v>
      </c>
      <c r="G96" s="5">
        <v>46</v>
      </c>
      <c r="H96" s="5">
        <v>11</v>
      </c>
      <c r="I96" s="5">
        <v>6</v>
      </c>
      <c r="J96" s="5">
        <v>0.71875</v>
      </c>
      <c r="K96" s="5">
        <f t="shared" si="4"/>
        <v>64</v>
      </c>
      <c r="L96" s="7">
        <v>46</v>
      </c>
      <c r="M96" s="8">
        <v>0.461750268936157</v>
      </c>
      <c r="N96" s="9">
        <f t="shared" si="6"/>
        <v>0</v>
      </c>
      <c r="O96" s="9">
        <f t="shared" si="5"/>
        <v>-71.123401415072209</v>
      </c>
    </row>
    <row r="97" spans="1:15" x14ac:dyDescent="0.25">
      <c r="A97" s="4">
        <v>96</v>
      </c>
      <c r="B97" s="4" t="s">
        <v>12</v>
      </c>
      <c r="C97" s="5" t="s">
        <v>108</v>
      </c>
      <c r="D97" s="6">
        <v>38.457000000000001</v>
      </c>
      <c r="E97" s="5">
        <v>70</v>
      </c>
      <c r="F97" s="5">
        <v>6</v>
      </c>
      <c r="G97" s="5">
        <v>36</v>
      </c>
      <c r="H97" s="5">
        <v>8</v>
      </c>
      <c r="I97" s="5">
        <v>6</v>
      </c>
      <c r="J97" s="5">
        <v>0.5625</v>
      </c>
      <c r="K97" s="5">
        <f t="shared" si="4"/>
        <v>64</v>
      </c>
      <c r="L97" s="7">
        <v>36</v>
      </c>
      <c r="M97" s="8">
        <v>0.31515479087829501</v>
      </c>
      <c r="N97" s="9">
        <f t="shared" si="6"/>
        <v>0</v>
      </c>
      <c r="O97" s="9">
        <f t="shared" si="5"/>
        <v>-121.0257508788789</v>
      </c>
    </row>
    <row r="98" spans="1:15" x14ac:dyDescent="0.25">
      <c r="A98" s="4">
        <v>97</v>
      </c>
      <c r="B98" s="4" t="s">
        <v>12</v>
      </c>
      <c r="C98" s="5" t="s">
        <v>109</v>
      </c>
      <c r="D98" s="6">
        <v>38.024000000000001</v>
      </c>
      <c r="E98" s="5">
        <v>70</v>
      </c>
      <c r="F98" s="5">
        <v>6</v>
      </c>
      <c r="G98" s="5">
        <v>39</v>
      </c>
      <c r="H98" s="5">
        <v>8</v>
      </c>
      <c r="I98" s="5">
        <v>6</v>
      </c>
      <c r="J98" s="5">
        <v>0.609375</v>
      </c>
      <c r="K98" s="5">
        <f t="shared" si="4"/>
        <v>64</v>
      </c>
      <c r="L98" s="7">
        <v>39</v>
      </c>
      <c r="M98" s="8">
        <v>0.44677686691284102</v>
      </c>
      <c r="N98" s="9">
        <f t="shared" si="6"/>
        <v>0</v>
      </c>
      <c r="O98" s="9">
        <f t="shared" si="5"/>
        <v>-84.107360778860269</v>
      </c>
    </row>
    <row r="99" spans="1:15" x14ac:dyDescent="0.25">
      <c r="A99" s="4">
        <v>98</v>
      </c>
      <c r="B99" s="4" t="s">
        <v>12</v>
      </c>
      <c r="C99" s="5" t="s">
        <v>110</v>
      </c>
      <c r="D99" s="6">
        <v>32.872999999999998</v>
      </c>
      <c r="E99" s="5">
        <v>70</v>
      </c>
      <c r="F99" s="5">
        <v>6</v>
      </c>
      <c r="G99" s="5">
        <v>44</v>
      </c>
      <c r="H99" s="5">
        <v>9</v>
      </c>
      <c r="I99" s="5">
        <v>6</v>
      </c>
      <c r="J99" s="5">
        <v>0.6875</v>
      </c>
      <c r="K99" s="5">
        <f t="shared" si="4"/>
        <v>64</v>
      </c>
      <c r="L99" s="7">
        <v>44</v>
      </c>
      <c r="M99" s="8">
        <v>0.26329636573791498</v>
      </c>
      <c r="N99" s="9">
        <f t="shared" si="6"/>
        <v>0</v>
      </c>
      <c r="O99" s="9">
        <f t="shared" si="5"/>
        <v>-123.85170430617245</v>
      </c>
    </row>
    <row r="100" spans="1:15" x14ac:dyDescent="0.25">
      <c r="A100" s="4">
        <v>99</v>
      </c>
      <c r="B100" s="4" t="s">
        <v>12</v>
      </c>
      <c r="C100" s="5" t="s">
        <v>111</v>
      </c>
      <c r="D100" s="6">
        <v>44.377000000000002</v>
      </c>
      <c r="E100" s="5">
        <v>70</v>
      </c>
      <c r="F100" s="5">
        <v>6</v>
      </c>
      <c r="G100" s="5">
        <v>40</v>
      </c>
      <c r="H100" s="5">
        <v>6</v>
      </c>
      <c r="I100" s="5">
        <v>6</v>
      </c>
      <c r="J100" s="5">
        <v>0.625</v>
      </c>
      <c r="K100" s="5">
        <f t="shared" si="4"/>
        <v>64</v>
      </c>
      <c r="L100" s="7">
        <v>40</v>
      </c>
      <c r="M100" s="8">
        <v>0.317183017730712</v>
      </c>
      <c r="N100" s="9">
        <f t="shared" si="6"/>
        <v>0</v>
      </c>
      <c r="O100" s="9">
        <f t="shared" si="5"/>
        <v>-138.90976035695587</v>
      </c>
    </row>
    <row r="101" spans="1:15" x14ac:dyDescent="0.25">
      <c r="A101" s="4">
        <v>100</v>
      </c>
      <c r="B101" s="4" t="s">
        <v>12</v>
      </c>
      <c r="C101" s="5" t="s">
        <v>112</v>
      </c>
      <c r="D101" s="6">
        <v>39.542999999999999</v>
      </c>
      <c r="E101" s="5">
        <v>70</v>
      </c>
      <c r="F101" s="5">
        <v>6</v>
      </c>
      <c r="G101" s="5">
        <v>46</v>
      </c>
      <c r="H101" s="5">
        <v>8</v>
      </c>
      <c r="I101" s="5">
        <v>6</v>
      </c>
      <c r="J101" s="5">
        <v>0.71875</v>
      </c>
      <c r="K101" s="5">
        <f t="shared" si="4"/>
        <v>64</v>
      </c>
      <c r="L101" s="7">
        <v>46</v>
      </c>
      <c r="M101" s="8">
        <v>0.26728725433349598</v>
      </c>
      <c r="N101" s="9">
        <f t="shared" si="6"/>
        <v>0</v>
      </c>
      <c r="O101" s="9">
        <f t="shared" si="5"/>
        <v>-146.94195891833266</v>
      </c>
    </row>
    <row r="102" spans="1:15" x14ac:dyDescent="0.25">
      <c r="A102" s="4">
        <v>101</v>
      </c>
      <c r="B102" s="4" t="s">
        <v>12</v>
      </c>
      <c r="C102" s="5" t="s">
        <v>113</v>
      </c>
      <c r="D102" s="6">
        <v>36.033000000000001</v>
      </c>
      <c r="E102" s="5">
        <v>73</v>
      </c>
      <c r="F102" s="5">
        <v>9</v>
      </c>
      <c r="G102" s="5">
        <v>47</v>
      </c>
      <c r="H102" s="5">
        <v>8</v>
      </c>
      <c r="I102" s="5">
        <v>9</v>
      </c>
      <c r="J102" s="5">
        <v>0.734375</v>
      </c>
      <c r="K102" s="5">
        <f t="shared" si="4"/>
        <v>64</v>
      </c>
      <c r="L102" s="7">
        <v>47</v>
      </c>
      <c r="M102" s="8">
        <v>0.398921728134155</v>
      </c>
      <c r="N102" s="9">
        <f t="shared" si="6"/>
        <v>0</v>
      </c>
      <c r="O102" s="9">
        <f t="shared" si="5"/>
        <v>-89.325989934251766</v>
      </c>
    </row>
    <row r="103" spans="1:15" x14ac:dyDescent="0.25">
      <c r="A103" s="4">
        <v>102</v>
      </c>
      <c r="B103" s="4" t="s">
        <v>12</v>
      </c>
      <c r="C103" s="5" t="s">
        <v>114</v>
      </c>
      <c r="D103" s="6">
        <v>38.801000000000002</v>
      </c>
      <c r="E103" s="5">
        <v>73</v>
      </c>
      <c r="F103" s="5">
        <v>9</v>
      </c>
      <c r="G103" s="5">
        <v>49</v>
      </c>
      <c r="H103" s="5">
        <v>11</v>
      </c>
      <c r="I103" s="5">
        <v>9</v>
      </c>
      <c r="J103" s="5">
        <v>0.765625</v>
      </c>
      <c r="K103" s="5">
        <f t="shared" si="4"/>
        <v>64</v>
      </c>
      <c r="L103" s="7">
        <v>49</v>
      </c>
      <c r="M103" s="8">
        <v>0.33612990379333402</v>
      </c>
      <c r="N103" s="9">
        <f t="shared" si="6"/>
        <v>0</v>
      </c>
      <c r="O103" s="9">
        <f t="shared" si="5"/>
        <v>-114.43453754669919</v>
      </c>
    </row>
    <row r="104" spans="1:15" x14ac:dyDescent="0.25">
      <c r="A104" s="4">
        <v>103</v>
      </c>
      <c r="B104" s="4" t="s">
        <v>12</v>
      </c>
      <c r="C104" s="5" t="s">
        <v>115</v>
      </c>
      <c r="D104" s="6">
        <v>42.338999999999999</v>
      </c>
      <c r="E104" s="5">
        <v>73</v>
      </c>
      <c r="F104" s="5">
        <v>9</v>
      </c>
      <c r="G104" s="5">
        <v>44</v>
      </c>
      <c r="H104" s="5">
        <v>7</v>
      </c>
      <c r="I104" s="5">
        <v>9</v>
      </c>
      <c r="J104" s="5">
        <v>0.6875</v>
      </c>
      <c r="K104" s="5">
        <f t="shared" si="4"/>
        <v>64</v>
      </c>
      <c r="L104" s="7">
        <v>44</v>
      </c>
      <c r="M104" s="8">
        <v>0.200497150421142</v>
      </c>
      <c r="N104" s="9">
        <f t="shared" si="6"/>
        <v>0</v>
      </c>
      <c r="O104" s="9">
        <f t="shared" si="5"/>
        <v>-210.17008352022663</v>
      </c>
    </row>
    <row r="105" spans="1:15" x14ac:dyDescent="0.25">
      <c r="A105" s="4">
        <v>104</v>
      </c>
      <c r="B105" s="4" t="s">
        <v>12</v>
      </c>
      <c r="C105" s="5" t="s">
        <v>116</v>
      </c>
      <c r="D105" s="6">
        <v>39.036999999999999</v>
      </c>
      <c r="E105" s="5">
        <v>73</v>
      </c>
      <c r="F105" s="5">
        <v>9</v>
      </c>
      <c r="G105" s="5">
        <v>50</v>
      </c>
      <c r="H105" s="5">
        <v>9</v>
      </c>
      <c r="I105" s="5">
        <v>9</v>
      </c>
      <c r="J105" s="5">
        <v>0.78125</v>
      </c>
      <c r="K105" s="5">
        <f t="shared" si="4"/>
        <v>64</v>
      </c>
      <c r="L105" s="7">
        <v>50</v>
      </c>
      <c r="M105" s="8">
        <v>0.21043634414672799</v>
      </c>
      <c r="N105" s="9">
        <f t="shared" si="6"/>
        <v>0</v>
      </c>
      <c r="O105" s="9">
        <f t="shared" si="5"/>
        <v>-184.5050284126834</v>
      </c>
    </row>
    <row r="106" spans="1:15" x14ac:dyDescent="0.25">
      <c r="A106" s="4">
        <v>105</v>
      </c>
      <c r="B106" s="4" t="s">
        <v>12</v>
      </c>
      <c r="C106" s="5" t="s">
        <v>117</v>
      </c>
      <c r="D106" s="6">
        <v>37.127000000000002</v>
      </c>
      <c r="E106" s="5">
        <v>73</v>
      </c>
      <c r="F106" s="5">
        <v>9</v>
      </c>
      <c r="G106" s="5">
        <v>55</v>
      </c>
      <c r="H106" s="5">
        <v>12</v>
      </c>
      <c r="I106" s="5">
        <v>9</v>
      </c>
      <c r="J106" s="5">
        <v>0.859375</v>
      </c>
      <c r="K106" s="5">
        <f t="shared" si="4"/>
        <v>64</v>
      </c>
      <c r="L106" s="7">
        <v>57</v>
      </c>
      <c r="M106" s="8">
        <v>0.47474932670593201</v>
      </c>
      <c r="N106" s="9">
        <f t="shared" si="6"/>
        <v>3.5087719298245612E-2</v>
      </c>
      <c r="O106" s="9">
        <f t="shared" si="5"/>
        <v>-77.203375784874169</v>
      </c>
    </row>
    <row r="107" spans="1:15" x14ac:dyDescent="0.25">
      <c r="A107" s="4">
        <v>106</v>
      </c>
      <c r="B107" s="4" t="s">
        <v>12</v>
      </c>
      <c r="C107" s="5" t="s">
        <v>118</v>
      </c>
      <c r="D107" s="6">
        <v>53.835000000000001</v>
      </c>
      <c r="E107" s="5">
        <v>73</v>
      </c>
      <c r="F107" s="5">
        <v>9</v>
      </c>
      <c r="G107" s="5">
        <v>42</v>
      </c>
      <c r="H107" s="5">
        <v>7</v>
      </c>
      <c r="I107" s="5">
        <v>9</v>
      </c>
      <c r="J107" s="5">
        <v>0.65625</v>
      </c>
      <c r="K107" s="5">
        <f t="shared" si="4"/>
        <v>64</v>
      </c>
      <c r="L107" s="7">
        <v>42</v>
      </c>
      <c r="M107" s="8">
        <v>0.25646185874938898</v>
      </c>
      <c r="N107" s="9">
        <f t="shared" si="6"/>
        <v>0</v>
      </c>
      <c r="O107" s="9">
        <f t="shared" si="5"/>
        <v>-208.91425494036844</v>
      </c>
    </row>
    <row r="108" spans="1:15" x14ac:dyDescent="0.25">
      <c r="A108" s="4">
        <v>107</v>
      </c>
      <c r="B108" s="4" t="s">
        <v>12</v>
      </c>
      <c r="C108" s="5" t="s">
        <v>119</v>
      </c>
      <c r="D108" s="6">
        <v>38.976999999999997</v>
      </c>
      <c r="E108" s="5">
        <v>73</v>
      </c>
      <c r="F108" s="5">
        <v>9</v>
      </c>
      <c r="G108" s="5">
        <v>49</v>
      </c>
      <c r="H108" s="5">
        <v>10</v>
      </c>
      <c r="I108" s="5">
        <v>9</v>
      </c>
      <c r="J108" s="5">
        <v>0.765625</v>
      </c>
      <c r="K108" s="5">
        <f t="shared" si="4"/>
        <v>64</v>
      </c>
      <c r="L108" s="7">
        <v>49</v>
      </c>
      <c r="M108" s="8">
        <v>0.36309862136840798</v>
      </c>
      <c r="N108" s="9">
        <f t="shared" si="6"/>
        <v>0</v>
      </c>
      <c r="O108" s="9">
        <f t="shared" si="5"/>
        <v>-106.34549157225541</v>
      </c>
    </row>
    <row r="109" spans="1:15" x14ac:dyDescent="0.25">
      <c r="A109" s="4">
        <v>108</v>
      </c>
      <c r="B109" s="4" t="s">
        <v>12</v>
      </c>
      <c r="C109" s="5" t="s">
        <v>120</v>
      </c>
      <c r="D109" s="6">
        <v>39.523000000000003</v>
      </c>
      <c r="E109" s="5">
        <v>73</v>
      </c>
      <c r="F109" s="5">
        <v>9</v>
      </c>
      <c r="G109" s="5">
        <v>47</v>
      </c>
      <c r="H109" s="5">
        <v>9</v>
      </c>
      <c r="I109" s="5">
        <v>9</v>
      </c>
      <c r="J109" s="5">
        <v>0.734375</v>
      </c>
      <c r="K109" s="5">
        <f t="shared" si="4"/>
        <v>64</v>
      </c>
      <c r="L109" s="7">
        <v>47</v>
      </c>
      <c r="M109" s="8">
        <v>0.398308515548706</v>
      </c>
      <c r="N109" s="9">
        <f t="shared" si="6"/>
        <v>0</v>
      </c>
      <c r="O109" s="9">
        <f t="shared" si="5"/>
        <v>-98.227102753636828</v>
      </c>
    </row>
    <row r="110" spans="1:15" x14ac:dyDescent="0.25">
      <c r="A110" s="4">
        <v>109</v>
      </c>
      <c r="B110" s="4" t="s">
        <v>12</v>
      </c>
      <c r="C110" s="5" t="s">
        <v>121</v>
      </c>
      <c r="D110" s="6">
        <v>36.975000000000001</v>
      </c>
      <c r="E110" s="5">
        <v>73</v>
      </c>
      <c r="F110" s="5">
        <v>9</v>
      </c>
      <c r="G110" s="5">
        <v>51</v>
      </c>
      <c r="H110" s="5">
        <v>9</v>
      </c>
      <c r="I110" s="5">
        <v>9</v>
      </c>
      <c r="J110" s="5">
        <v>0.796875</v>
      </c>
      <c r="K110" s="5">
        <f t="shared" si="4"/>
        <v>64</v>
      </c>
      <c r="L110" s="7">
        <v>51</v>
      </c>
      <c r="M110" s="8">
        <v>0.44877243041992099</v>
      </c>
      <c r="N110" s="9">
        <f t="shared" si="6"/>
        <v>0</v>
      </c>
      <c r="O110" s="9">
        <f t="shared" si="5"/>
        <v>-81.391424904159351</v>
      </c>
    </row>
    <row r="111" spans="1:15" x14ac:dyDescent="0.25">
      <c r="A111" s="4">
        <v>110</v>
      </c>
      <c r="B111" s="4" t="s">
        <v>12</v>
      </c>
      <c r="C111" s="5" t="s">
        <v>122</v>
      </c>
      <c r="D111" s="6">
        <v>44.51</v>
      </c>
      <c r="E111" s="5">
        <v>73</v>
      </c>
      <c r="F111" s="5">
        <v>9</v>
      </c>
      <c r="G111" s="5">
        <v>47</v>
      </c>
      <c r="H111" s="5">
        <v>7</v>
      </c>
      <c r="I111" s="5">
        <v>9</v>
      </c>
      <c r="J111" s="5">
        <v>0.734375</v>
      </c>
      <c r="K111" s="5">
        <f t="shared" si="4"/>
        <v>64</v>
      </c>
      <c r="L111" s="7">
        <v>47</v>
      </c>
      <c r="M111" s="8">
        <v>0.29119348526000899</v>
      </c>
      <c r="N111" s="9">
        <f t="shared" si="6"/>
        <v>0</v>
      </c>
      <c r="O111" s="9">
        <f t="shared" si="5"/>
        <v>-151.85369437525932</v>
      </c>
    </row>
    <row r="112" spans="1:15" x14ac:dyDescent="0.25">
      <c r="A112" s="4">
        <v>111</v>
      </c>
      <c r="B112" s="4" t="s">
        <v>12</v>
      </c>
      <c r="C112" s="5" t="s">
        <v>123</v>
      </c>
      <c r="D112" s="6">
        <v>210.559</v>
      </c>
      <c r="E112" s="5">
        <v>128</v>
      </c>
      <c r="F112" s="5">
        <v>0</v>
      </c>
      <c r="G112" s="5">
        <v>82</v>
      </c>
      <c r="H112" s="5">
        <v>24</v>
      </c>
      <c r="I112" s="5">
        <v>0</v>
      </c>
      <c r="J112" s="5">
        <v>0.640625</v>
      </c>
      <c r="K112" s="5">
        <f t="shared" si="4"/>
        <v>128</v>
      </c>
      <c r="L112" s="7">
        <v>83</v>
      </c>
      <c r="M112" s="8">
        <v>6.2962307929992596</v>
      </c>
      <c r="N112" s="9">
        <f t="shared" si="6"/>
        <v>1.2048192771084338E-2</v>
      </c>
      <c r="O112" s="9">
        <f t="shared" si="5"/>
        <v>-32.442071442825643</v>
      </c>
    </row>
    <row r="113" spans="1:15" x14ac:dyDescent="0.25">
      <c r="A113" s="4">
        <v>112</v>
      </c>
      <c r="B113" s="4" t="s">
        <v>12</v>
      </c>
      <c r="C113" s="5" t="s">
        <v>124</v>
      </c>
      <c r="D113" s="6">
        <v>212.56200000000001</v>
      </c>
      <c r="E113" s="5">
        <v>128</v>
      </c>
      <c r="F113" s="5">
        <v>0</v>
      </c>
      <c r="G113" s="5">
        <v>81</v>
      </c>
      <c r="H113" s="5">
        <v>26</v>
      </c>
      <c r="I113" s="5">
        <v>0</v>
      </c>
      <c r="J113" s="5">
        <v>0.63281200000000004</v>
      </c>
      <c r="K113" s="5">
        <f t="shared" si="4"/>
        <v>128</v>
      </c>
      <c r="L113" s="7">
        <v>83</v>
      </c>
      <c r="M113" s="8">
        <v>6.3659434318542401</v>
      </c>
      <c r="N113" s="9">
        <f t="shared" si="6"/>
        <v>2.4096385542168676E-2</v>
      </c>
      <c r="O113" s="9">
        <f t="shared" si="5"/>
        <v>-32.390494633736637</v>
      </c>
    </row>
    <row r="114" spans="1:15" x14ac:dyDescent="0.25">
      <c r="A114" s="4">
        <v>113</v>
      </c>
      <c r="B114" s="4" t="s">
        <v>12</v>
      </c>
      <c r="C114" s="5" t="s">
        <v>125</v>
      </c>
      <c r="D114" s="6">
        <v>194.334</v>
      </c>
      <c r="E114" s="5">
        <v>128</v>
      </c>
      <c r="F114" s="5">
        <v>0</v>
      </c>
      <c r="G114" s="5">
        <v>75</v>
      </c>
      <c r="H114" s="5">
        <v>23</v>
      </c>
      <c r="I114" s="5">
        <v>0</v>
      </c>
      <c r="J114" s="5">
        <v>0.58593799999999996</v>
      </c>
      <c r="K114" s="5">
        <f t="shared" si="4"/>
        <v>128</v>
      </c>
      <c r="L114" s="7">
        <v>78</v>
      </c>
      <c r="M114" s="8">
        <v>4.2243728637695304</v>
      </c>
      <c r="N114" s="9">
        <f t="shared" si="6"/>
        <v>3.8461538461538464E-2</v>
      </c>
      <c r="O114" s="9">
        <f t="shared" si="5"/>
        <v>-45.003041461304662</v>
      </c>
    </row>
    <row r="115" spans="1:15" x14ac:dyDescent="0.25">
      <c r="A115" s="4">
        <v>114</v>
      </c>
      <c r="B115" s="4" t="s">
        <v>12</v>
      </c>
      <c r="C115" s="5" t="s">
        <v>126</v>
      </c>
      <c r="D115" s="6">
        <v>210.26400000000001</v>
      </c>
      <c r="E115" s="5">
        <v>128</v>
      </c>
      <c r="F115" s="5">
        <v>0</v>
      </c>
      <c r="G115" s="5">
        <v>80</v>
      </c>
      <c r="H115" s="5">
        <v>24</v>
      </c>
      <c r="I115" s="5">
        <v>0</v>
      </c>
      <c r="J115" s="5">
        <v>0.625</v>
      </c>
      <c r="K115" s="5">
        <f t="shared" si="4"/>
        <v>128</v>
      </c>
      <c r="L115" s="7">
        <v>84</v>
      </c>
      <c r="M115" s="8">
        <v>5.3138542175292898</v>
      </c>
      <c r="N115" s="9">
        <f t="shared" si="6"/>
        <v>4.7619047619047616E-2</v>
      </c>
      <c r="O115" s="9">
        <f t="shared" si="5"/>
        <v>-38.569019282912052</v>
      </c>
    </row>
    <row r="116" spans="1:15" x14ac:dyDescent="0.25">
      <c r="A116" s="4">
        <v>115</v>
      </c>
      <c r="B116" s="4" t="s">
        <v>12</v>
      </c>
      <c r="C116" s="5" t="s">
        <v>127</v>
      </c>
      <c r="D116" s="6">
        <v>284.13</v>
      </c>
      <c r="E116" s="5">
        <v>128</v>
      </c>
      <c r="F116" s="5">
        <v>0</v>
      </c>
      <c r="G116" s="5">
        <v>64</v>
      </c>
      <c r="H116" s="5">
        <v>19</v>
      </c>
      <c r="I116" s="5">
        <v>0</v>
      </c>
      <c r="J116" s="5">
        <v>0.5</v>
      </c>
      <c r="K116" s="5">
        <f t="shared" si="4"/>
        <v>128</v>
      </c>
      <c r="L116" s="7">
        <v>65</v>
      </c>
      <c r="M116" s="8">
        <v>2.8448672294616699</v>
      </c>
      <c r="N116" s="9">
        <f t="shared" si="6"/>
        <v>1.5384615384615385E-2</v>
      </c>
      <c r="O116" s="9">
        <f t="shared" si="5"/>
        <v>-98.874608226889208</v>
      </c>
    </row>
    <row r="117" spans="1:15" x14ac:dyDescent="0.25">
      <c r="A117" s="4">
        <v>116</v>
      </c>
      <c r="B117" s="4" t="s">
        <v>12</v>
      </c>
      <c r="C117" s="5" t="s">
        <v>128</v>
      </c>
      <c r="D117" s="6">
        <v>211.048</v>
      </c>
      <c r="E117" s="5">
        <v>128</v>
      </c>
      <c r="F117" s="5">
        <v>0</v>
      </c>
      <c r="G117" s="5">
        <v>72</v>
      </c>
      <c r="H117" s="5">
        <v>24</v>
      </c>
      <c r="I117" s="5">
        <v>0</v>
      </c>
      <c r="J117" s="5">
        <v>0.5625</v>
      </c>
      <c r="K117" s="5">
        <f t="shared" si="4"/>
        <v>128</v>
      </c>
      <c r="L117" s="7">
        <v>73</v>
      </c>
      <c r="M117" s="8">
        <v>3.7260444164276101</v>
      </c>
      <c r="N117" s="9">
        <f t="shared" si="6"/>
        <v>1.3698630136986301E-2</v>
      </c>
      <c r="O117" s="9">
        <f t="shared" si="5"/>
        <v>-55.641300106224932</v>
      </c>
    </row>
    <row r="118" spans="1:15" x14ac:dyDescent="0.25">
      <c r="A118" s="4">
        <v>117</v>
      </c>
      <c r="B118" s="4" t="s">
        <v>12</v>
      </c>
      <c r="C118" s="5" t="s">
        <v>129</v>
      </c>
      <c r="D118" s="6">
        <v>210.03200000000001</v>
      </c>
      <c r="E118" s="5">
        <v>128</v>
      </c>
      <c r="F118" s="5">
        <v>0</v>
      </c>
      <c r="G118" s="5">
        <v>68</v>
      </c>
      <c r="H118" s="5">
        <v>22</v>
      </c>
      <c r="I118" s="5">
        <v>0</v>
      </c>
      <c r="J118" s="5">
        <v>0.53125</v>
      </c>
      <c r="K118" s="5">
        <f t="shared" si="4"/>
        <v>128</v>
      </c>
      <c r="L118" s="7">
        <v>70</v>
      </c>
      <c r="M118" s="8">
        <v>2.70412945747375</v>
      </c>
      <c r="N118" s="9">
        <f t="shared" si="6"/>
        <v>2.8571428571428571E-2</v>
      </c>
      <c r="O118" s="9">
        <f t="shared" si="5"/>
        <v>-76.670837621885141</v>
      </c>
    </row>
    <row r="119" spans="1:15" x14ac:dyDescent="0.25">
      <c r="A119" s="4">
        <v>118</v>
      </c>
      <c r="B119" s="4" t="s">
        <v>12</v>
      </c>
      <c r="C119" s="5" t="s">
        <v>130</v>
      </c>
      <c r="D119" s="6">
        <v>201.03399999999999</v>
      </c>
      <c r="E119" s="5">
        <v>128</v>
      </c>
      <c r="F119" s="5">
        <v>0</v>
      </c>
      <c r="G119" s="5">
        <v>85</v>
      </c>
      <c r="H119" s="5">
        <v>27</v>
      </c>
      <c r="I119" s="5">
        <v>0</v>
      </c>
      <c r="J119" s="5">
        <v>0.66406200000000004</v>
      </c>
      <c r="K119" s="5">
        <f t="shared" si="4"/>
        <v>128</v>
      </c>
      <c r="L119" s="7">
        <v>87</v>
      </c>
      <c r="M119" s="8">
        <v>4.6826512813568097</v>
      </c>
      <c r="N119" s="9">
        <f t="shared" si="6"/>
        <v>2.2988505747126436E-2</v>
      </c>
      <c r="O119" s="9">
        <f t="shared" si="5"/>
        <v>-41.931661556858423</v>
      </c>
    </row>
    <row r="120" spans="1:15" x14ac:dyDescent="0.25">
      <c r="A120" s="4">
        <v>119</v>
      </c>
      <c r="B120" s="4" t="s">
        <v>12</v>
      </c>
      <c r="C120" s="5" t="s">
        <v>131</v>
      </c>
      <c r="D120" s="6">
        <v>233.202</v>
      </c>
      <c r="E120" s="5">
        <v>128</v>
      </c>
      <c r="F120" s="5">
        <v>0</v>
      </c>
      <c r="G120" s="5">
        <v>75</v>
      </c>
      <c r="H120" s="5">
        <v>24</v>
      </c>
      <c r="I120" s="5">
        <v>0</v>
      </c>
      <c r="J120" s="5">
        <v>0.58593799999999996</v>
      </c>
      <c r="K120" s="5">
        <f t="shared" si="4"/>
        <v>128</v>
      </c>
      <c r="L120" s="7">
        <v>79</v>
      </c>
      <c r="M120" s="8">
        <v>3.415771484375</v>
      </c>
      <c r="N120" s="9">
        <f t="shared" si="6"/>
        <v>5.0632911392405063E-2</v>
      </c>
      <c r="O120" s="9">
        <f t="shared" si="5"/>
        <v>-67.272131513115568</v>
      </c>
    </row>
    <row r="121" spans="1:15" x14ac:dyDescent="0.25">
      <c r="A121" s="4">
        <v>120</v>
      </c>
      <c r="B121" s="4" t="s">
        <v>12</v>
      </c>
      <c r="C121" s="5" t="s">
        <v>132</v>
      </c>
      <c r="D121" s="6">
        <v>191.76900000000001</v>
      </c>
      <c r="E121" s="5">
        <v>128</v>
      </c>
      <c r="F121" s="5">
        <v>0</v>
      </c>
      <c r="G121" s="5">
        <v>80</v>
      </c>
      <c r="H121" s="5">
        <v>25</v>
      </c>
      <c r="I121" s="5">
        <v>0</v>
      </c>
      <c r="J121" s="5">
        <v>0.625</v>
      </c>
      <c r="K121" s="5">
        <f t="shared" si="4"/>
        <v>128</v>
      </c>
      <c r="L121" s="7">
        <v>86</v>
      </c>
      <c r="M121" s="8">
        <v>5.4865746498107901</v>
      </c>
      <c r="N121" s="9">
        <f t="shared" si="6"/>
        <v>6.9767441860465115E-2</v>
      </c>
      <c r="O121" s="9">
        <f t="shared" si="5"/>
        <v>-33.95240878689463</v>
      </c>
    </row>
    <row r="122" spans="1:15" x14ac:dyDescent="0.25">
      <c r="A122" s="4">
        <v>121</v>
      </c>
      <c r="B122" s="4" t="s">
        <v>12</v>
      </c>
      <c r="C122" s="5" t="s">
        <v>133</v>
      </c>
      <c r="D122" s="6">
        <v>226.72499999999999</v>
      </c>
      <c r="E122" s="5">
        <v>134</v>
      </c>
      <c r="F122" s="5">
        <v>6</v>
      </c>
      <c r="G122" s="5">
        <v>85</v>
      </c>
      <c r="H122" s="5">
        <v>20</v>
      </c>
      <c r="I122" s="5">
        <v>6</v>
      </c>
      <c r="J122" s="5">
        <v>0.66406200000000004</v>
      </c>
      <c r="K122" s="5">
        <f t="shared" si="4"/>
        <v>128</v>
      </c>
      <c r="L122" s="7">
        <v>86</v>
      </c>
      <c r="M122" s="8">
        <v>5.3130416870117099</v>
      </c>
      <c r="N122" s="9">
        <f t="shared" si="6"/>
        <v>1.1627906976744186E-2</v>
      </c>
      <c r="O122" s="9">
        <f t="shared" si="5"/>
        <v>-41.673295892681047</v>
      </c>
    </row>
    <row r="123" spans="1:15" x14ac:dyDescent="0.25">
      <c r="A123" s="4">
        <v>122</v>
      </c>
      <c r="B123" s="4" t="s">
        <v>12</v>
      </c>
      <c r="C123" s="5" t="s">
        <v>134</v>
      </c>
      <c r="D123" s="6">
        <v>264.49099999999999</v>
      </c>
      <c r="E123" s="5">
        <v>134</v>
      </c>
      <c r="F123" s="5">
        <v>6</v>
      </c>
      <c r="G123" s="5">
        <v>85</v>
      </c>
      <c r="H123" s="5">
        <v>20</v>
      </c>
      <c r="I123" s="5">
        <v>6</v>
      </c>
      <c r="J123" s="5">
        <v>0.66406200000000004</v>
      </c>
      <c r="K123" s="5">
        <f t="shared" si="4"/>
        <v>128</v>
      </c>
      <c r="L123" s="7">
        <v>86</v>
      </c>
      <c r="M123" s="8">
        <v>5.0523653030395499</v>
      </c>
      <c r="N123" s="9">
        <f t="shared" si="6"/>
        <v>1.1627906976744186E-2</v>
      </c>
      <c r="O123" s="9">
        <f t="shared" si="5"/>
        <v>-51.349935947996428</v>
      </c>
    </row>
    <row r="124" spans="1:15" x14ac:dyDescent="0.25">
      <c r="A124" s="4">
        <v>123</v>
      </c>
      <c r="B124" s="4" t="s">
        <v>12</v>
      </c>
      <c r="C124" s="5" t="s">
        <v>135</v>
      </c>
      <c r="D124" s="6">
        <v>231.81899999999999</v>
      </c>
      <c r="E124" s="5">
        <v>134</v>
      </c>
      <c r="F124" s="5">
        <v>6</v>
      </c>
      <c r="G124" s="5">
        <v>102</v>
      </c>
      <c r="H124" s="5">
        <v>28</v>
      </c>
      <c r="I124" s="5">
        <v>6</v>
      </c>
      <c r="J124" s="5">
        <v>0.796875</v>
      </c>
      <c r="K124" s="5">
        <f t="shared" si="4"/>
        <v>128</v>
      </c>
      <c r="L124" s="7">
        <v>107</v>
      </c>
      <c r="M124" s="8">
        <v>13.2830896377563</v>
      </c>
      <c r="N124" s="9">
        <f t="shared" si="6"/>
        <v>4.6728971962616821E-2</v>
      </c>
      <c r="O124" s="9">
        <f t="shared" si="5"/>
        <v>-16.452189687937501</v>
      </c>
    </row>
    <row r="125" spans="1:15" x14ac:dyDescent="0.25">
      <c r="A125" s="4">
        <v>124</v>
      </c>
      <c r="B125" s="4" t="s">
        <v>12</v>
      </c>
      <c r="C125" s="5" t="s">
        <v>136</v>
      </c>
      <c r="D125" s="6">
        <v>220.179</v>
      </c>
      <c r="E125" s="5">
        <v>134</v>
      </c>
      <c r="F125" s="5">
        <v>6</v>
      </c>
      <c r="G125" s="5">
        <v>93</v>
      </c>
      <c r="H125" s="5">
        <v>23</v>
      </c>
      <c r="I125" s="5">
        <v>6</v>
      </c>
      <c r="J125" s="5">
        <v>0.72656200000000004</v>
      </c>
      <c r="K125" s="5">
        <f t="shared" si="4"/>
        <v>128</v>
      </c>
      <c r="L125" s="7">
        <v>94</v>
      </c>
      <c r="M125" s="8">
        <v>8.6564028263092005</v>
      </c>
      <c r="N125" s="9">
        <f t="shared" si="6"/>
        <v>1.0638297872340425E-2</v>
      </c>
      <c r="O125" s="9">
        <f t="shared" si="5"/>
        <v>-24.435392092754181</v>
      </c>
    </row>
    <row r="126" spans="1:15" x14ac:dyDescent="0.25">
      <c r="A126" s="4">
        <v>125</v>
      </c>
      <c r="B126" s="4" t="s">
        <v>12</v>
      </c>
      <c r="C126" s="5" t="s">
        <v>137</v>
      </c>
      <c r="D126" s="6">
        <v>277.01</v>
      </c>
      <c r="E126" s="5">
        <v>134</v>
      </c>
      <c r="F126" s="5">
        <v>6</v>
      </c>
      <c r="G126" s="5">
        <v>80</v>
      </c>
      <c r="H126" s="5">
        <v>17</v>
      </c>
      <c r="I126" s="5">
        <v>6</v>
      </c>
      <c r="J126" s="5">
        <v>0.625</v>
      </c>
      <c r="K126" s="5">
        <f t="shared" si="4"/>
        <v>128</v>
      </c>
      <c r="L126" s="7">
        <v>81</v>
      </c>
      <c r="M126" s="8">
        <v>4.3443949222564697</v>
      </c>
      <c r="N126" s="9">
        <f t="shared" si="6"/>
        <v>1.2345679012345678E-2</v>
      </c>
      <c r="O126" s="9">
        <f t="shared" si="5"/>
        <v>-62.762619411248544</v>
      </c>
    </row>
    <row r="127" spans="1:15" x14ac:dyDescent="0.25">
      <c r="A127" s="4">
        <v>126</v>
      </c>
      <c r="B127" s="4" t="s">
        <v>12</v>
      </c>
      <c r="C127" s="5" t="s">
        <v>138</v>
      </c>
      <c r="D127" s="6">
        <v>208.44300000000001</v>
      </c>
      <c r="E127" s="5">
        <v>134</v>
      </c>
      <c r="F127" s="5">
        <v>6</v>
      </c>
      <c r="G127" s="5">
        <v>99</v>
      </c>
      <c r="H127" s="5">
        <v>27</v>
      </c>
      <c r="I127" s="5">
        <v>6</v>
      </c>
      <c r="J127" s="5">
        <v>0.77343799999999996</v>
      </c>
      <c r="K127" s="5">
        <f t="shared" si="4"/>
        <v>128</v>
      </c>
      <c r="L127" s="7">
        <v>100</v>
      </c>
      <c r="M127" s="8">
        <v>11.921611309051499</v>
      </c>
      <c r="N127" s="9">
        <f t="shared" si="6"/>
        <v>0.01</v>
      </c>
      <c r="O127" s="9">
        <f t="shared" si="5"/>
        <v>-16.484465362642666</v>
      </c>
    </row>
    <row r="128" spans="1:15" x14ac:dyDescent="0.25">
      <c r="A128" s="4">
        <v>127</v>
      </c>
      <c r="B128" s="4" t="s">
        <v>12</v>
      </c>
      <c r="C128" s="5" t="s">
        <v>139</v>
      </c>
      <c r="D128" s="6">
        <v>235.886</v>
      </c>
      <c r="E128" s="5">
        <v>134</v>
      </c>
      <c r="F128" s="5">
        <v>6</v>
      </c>
      <c r="G128" s="5">
        <v>82</v>
      </c>
      <c r="H128" s="5">
        <v>20</v>
      </c>
      <c r="I128" s="5">
        <v>6</v>
      </c>
      <c r="J128" s="5">
        <v>0.640625</v>
      </c>
      <c r="K128" s="5">
        <f t="shared" si="4"/>
        <v>128</v>
      </c>
      <c r="L128" s="7">
        <v>82</v>
      </c>
      <c r="M128" s="8">
        <v>5.5149731636047301</v>
      </c>
      <c r="N128" s="9">
        <f t="shared" si="6"/>
        <v>0</v>
      </c>
      <c r="O128" s="9">
        <f t="shared" si="5"/>
        <v>-41.771921639926667</v>
      </c>
    </row>
    <row r="129" spans="1:15" x14ac:dyDescent="0.25">
      <c r="A129" s="4">
        <v>128</v>
      </c>
      <c r="B129" s="4" t="s">
        <v>12</v>
      </c>
      <c r="C129" s="5" t="s">
        <v>140</v>
      </c>
      <c r="D129" s="6">
        <v>212.24799999999999</v>
      </c>
      <c r="E129" s="5">
        <v>134</v>
      </c>
      <c r="F129" s="5">
        <v>6</v>
      </c>
      <c r="G129" s="5">
        <v>87</v>
      </c>
      <c r="H129" s="5">
        <v>22</v>
      </c>
      <c r="I129" s="5">
        <v>6</v>
      </c>
      <c r="J129" s="5">
        <v>0.67968799999999996</v>
      </c>
      <c r="K129" s="5">
        <f t="shared" si="4"/>
        <v>128</v>
      </c>
      <c r="L129" s="7">
        <v>87</v>
      </c>
      <c r="M129" s="8">
        <v>7.1623837947845397</v>
      </c>
      <c r="N129" s="9">
        <f t="shared" si="6"/>
        <v>0</v>
      </c>
      <c r="O129" s="9">
        <f t="shared" si="5"/>
        <v>-28.633709401966623</v>
      </c>
    </row>
    <row r="130" spans="1:15" x14ac:dyDescent="0.25">
      <c r="A130" s="4">
        <v>129</v>
      </c>
      <c r="B130" s="4" t="s">
        <v>12</v>
      </c>
      <c r="C130" s="5" t="s">
        <v>141</v>
      </c>
      <c r="D130" s="6">
        <v>223.97200000000001</v>
      </c>
      <c r="E130" s="5">
        <v>134</v>
      </c>
      <c r="F130" s="5">
        <v>6</v>
      </c>
      <c r="G130" s="5">
        <v>91</v>
      </c>
      <c r="H130" s="5">
        <v>22</v>
      </c>
      <c r="I130" s="5">
        <v>6</v>
      </c>
      <c r="J130" s="5">
        <v>0.71093799999999996</v>
      </c>
      <c r="K130" s="5">
        <f t="shared" ref="K130:K193" si="7">+E130-F130</f>
        <v>128</v>
      </c>
      <c r="L130" s="7">
        <v>91</v>
      </c>
      <c r="M130" s="8">
        <v>8.4945523738860995</v>
      </c>
      <c r="N130" s="9">
        <f t="shared" si="6"/>
        <v>0</v>
      </c>
      <c r="O130" s="9">
        <f t="shared" si="5"/>
        <v>-25.366545303615215</v>
      </c>
    </row>
    <row r="131" spans="1:15" x14ac:dyDescent="0.25">
      <c r="A131" s="4">
        <v>130</v>
      </c>
      <c r="B131" s="4" t="s">
        <v>12</v>
      </c>
      <c r="C131" s="5" t="s">
        <v>142</v>
      </c>
      <c r="D131" s="6">
        <v>253.77699999999999</v>
      </c>
      <c r="E131" s="5">
        <v>134</v>
      </c>
      <c r="F131" s="5">
        <v>6</v>
      </c>
      <c r="G131" s="5">
        <v>91</v>
      </c>
      <c r="H131" s="5">
        <v>23</v>
      </c>
      <c r="I131" s="5">
        <v>6</v>
      </c>
      <c r="J131" s="5">
        <v>0.71093799999999996</v>
      </c>
      <c r="K131" s="5">
        <f t="shared" si="7"/>
        <v>128</v>
      </c>
      <c r="L131" s="7">
        <v>91</v>
      </c>
      <c r="M131" s="8">
        <v>10.5440955162048</v>
      </c>
      <c r="N131" s="9">
        <f t="shared" si="6"/>
        <v>0</v>
      </c>
      <c r="O131" s="9">
        <f t="shared" ref="O131:O191" si="8">+IFERROR((M131-D131)/M131,"NO RESOLVIÓ PICEF")</f>
        <v>-23.068162092232587</v>
      </c>
    </row>
    <row r="132" spans="1:15" x14ac:dyDescent="0.25">
      <c r="A132" s="4">
        <v>131</v>
      </c>
      <c r="B132" s="4" t="s">
        <v>12</v>
      </c>
      <c r="C132" s="5" t="s">
        <v>143</v>
      </c>
      <c r="D132" s="6">
        <v>254.489</v>
      </c>
      <c r="E132" s="5">
        <v>140</v>
      </c>
      <c r="F132" s="5">
        <v>12</v>
      </c>
      <c r="G132" s="5">
        <v>85</v>
      </c>
      <c r="H132" s="5">
        <v>15</v>
      </c>
      <c r="I132" s="5">
        <v>12</v>
      </c>
      <c r="J132" s="5">
        <v>0.66406200000000004</v>
      </c>
      <c r="K132" s="5">
        <f t="shared" si="7"/>
        <v>128</v>
      </c>
      <c r="L132" s="7">
        <v>85</v>
      </c>
      <c r="M132" s="8">
        <v>3.7727689743041899</v>
      </c>
      <c r="N132" s="9">
        <f t="shared" si="6"/>
        <v>0</v>
      </c>
      <c r="O132" s="9">
        <f t="shared" si="8"/>
        <v>-66.454170062701834</v>
      </c>
    </row>
    <row r="133" spans="1:15" x14ac:dyDescent="0.25">
      <c r="A133" s="4">
        <v>132</v>
      </c>
      <c r="B133" s="4" t="s">
        <v>12</v>
      </c>
      <c r="C133" s="5" t="s">
        <v>144</v>
      </c>
      <c r="D133" s="6">
        <v>239.53200000000001</v>
      </c>
      <c r="E133" s="5">
        <v>140</v>
      </c>
      <c r="F133" s="5">
        <v>12</v>
      </c>
      <c r="G133" s="5">
        <v>99</v>
      </c>
      <c r="H133" s="5">
        <v>23</v>
      </c>
      <c r="I133" s="5">
        <v>12</v>
      </c>
      <c r="J133" s="5">
        <v>0.77343799999999996</v>
      </c>
      <c r="K133" s="5">
        <f t="shared" si="7"/>
        <v>128</v>
      </c>
      <c r="L133" s="7">
        <v>99</v>
      </c>
      <c r="M133" s="8">
        <v>6.7314100265502903</v>
      </c>
      <c r="N133" s="9">
        <f t="shared" si="6"/>
        <v>0</v>
      </c>
      <c r="O133" s="9">
        <f t="shared" si="8"/>
        <v>-34.584223670111989</v>
      </c>
    </row>
    <row r="134" spans="1:15" x14ac:dyDescent="0.25">
      <c r="A134" s="4">
        <v>133</v>
      </c>
      <c r="B134" s="4" t="s">
        <v>12</v>
      </c>
      <c r="C134" s="5" t="s">
        <v>145</v>
      </c>
      <c r="D134" s="6">
        <v>257.60899999999998</v>
      </c>
      <c r="E134" s="5">
        <v>140</v>
      </c>
      <c r="F134" s="5">
        <v>12</v>
      </c>
      <c r="G134" s="5">
        <v>82</v>
      </c>
      <c r="H134" s="5">
        <v>15</v>
      </c>
      <c r="I134" s="5">
        <v>12</v>
      </c>
      <c r="J134" s="5">
        <v>0.640625</v>
      </c>
      <c r="K134" s="5">
        <f t="shared" si="7"/>
        <v>128</v>
      </c>
      <c r="L134" s="7">
        <v>82</v>
      </c>
      <c r="M134" s="8">
        <v>5.3363382816314697</v>
      </c>
      <c r="N134" s="9">
        <f t="shared" ref="N134:N191" si="9">+IFERROR((L134-G134)/L134,0)</f>
        <v>0</v>
      </c>
      <c r="O134" s="9">
        <f t="shared" si="8"/>
        <v>-47.274488310969971</v>
      </c>
    </row>
    <row r="135" spans="1:15" x14ac:dyDescent="0.25">
      <c r="A135" s="4">
        <v>134</v>
      </c>
      <c r="B135" s="4" t="s">
        <v>12</v>
      </c>
      <c r="C135" s="5" t="s">
        <v>146</v>
      </c>
      <c r="D135" s="6">
        <v>237.79300000000001</v>
      </c>
      <c r="E135" s="5">
        <v>140</v>
      </c>
      <c r="F135" s="5">
        <v>12</v>
      </c>
      <c r="G135" s="5">
        <v>99</v>
      </c>
      <c r="H135" s="5">
        <v>22</v>
      </c>
      <c r="I135" s="5">
        <v>12</v>
      </c>
      <c r="J135" s="5">
        <v>0.77343799999999996</v>
      </c>
      <c r="K135" s="5">
        <f t="shared" si="7"/>
        <v>128</v>
      </c>
      <c r="L135" s="7">
        <v>99</v>
      </c>
      <c r="M135" s="8">
        <v>10.7950477600097</v>
      </c>
      <c r="N135" s="9">
        <f t="shared" si="9"/>
        <v>0</v>
      </c>
      <c r="O135" s="9">
        <f t="shared" si="8"/>
        <v>-21.027971092532372</v>
      </c>
    </row>
    <row r="136" spans="1:15" x14ac:dyDescent="0.25">
      <c r="A136" s="4">
        <v>135</v>
      </c>
      <c r="B136" s="4" t="s">
        <v>12</v>
      </c>
      <c r="C136" s="5" t="s">
        <v>147</v>
      </c>
      <c r="D136" s="6">
        <v>259.36900000000003</v>
      </c>
      <c r="E136" s="5">
        <v>140</v>
      </c>
      <c r="F136" s="5">
        <v>12</v>
      </c>
      <c r="G136" s="5">
        <v>101</v>
      </c>
      <c r="H136" s="5">
        <v>20</v>
      </c>
      <c r="I136" s="5">
        <v>12</v>
      </c>
      <c r="J136" s="5">
        <v>0.78906200000000004</v>
      </c>
      <c r="K136" s="5">
        <f t="shared" si="7"/>
        <v>128</v>
      </c>
      <c r="L136" s="7">
        <v>101</v>
      </c>
      <c r="M136" s="8">
        <v>5.2614181041717503</v>
      </c>
      <c r="N136" s="9">
        <f t="shared" si="9"/>
        <v>0</v>
      </c>
      <c r="O136" s="9">
        <f t="shared" si="8"/>
        <v>-48.296405430001414</v>
      </c>
    </row>
    <row r="137" spans="1:15" x14ac:dyDescent="0.25">
      <c r="A137" s="4">
        <v>136</v>
      </c>
      <c r="B137" s="4" t="s">
        <v>12</v>
      </c>
      <c r="C137" s="5" t="s">
        <v>148</v>
      </c>
      <c r="D137" s="6">
        <v>246.18100000000001</v>
      </c>
      <c r="E137" s="5">
        <v>140</v>
      </c>
      <c r="F137" s="5">
        <v>12</v>
      </c>
      <c r="G137" s="5">
        <v>80</v>
      </c>
      <c r="H137" s="5">
        <v>13</v>
      </c>
      <c r="I137" s="5">
        <v>12</v>
      </c>
      <c r="J137" s="5">
        <v>0.625</v>
      </c>
      <c r="K137" s="5">
        <f t="shared" si="7"/>
        <v>128</v>
      </c>
      <c r="L137" s="7">
        <v>80</v>
      </c>
      <c r="M137" s="8">
        <v>5.8170933723449698</v>
      </c>
      <c r="N137" s="9">
        <f t="shared" si="9"/>
        <v>0</v>
      </c>
      <c r="O137" s="9">
        <f t="shared" si="8"/>
        <v>-41.320276509634269</v>
      </c>
    </row>
    <row r="138" spans="1:15" x14ac:dyDescent="0.25">
      <c r="A138" s="4">
        <v>137</v>
      </c>
      <c r="B138" s="4" t="s">
        <v>12</v>
      </c>
      <c r="C138" s="5" t="s">
        <v>149</v>
      </c>
      <c r="D138" s="6">
        <v>252.56899999999999</v>
      </c>
      <c r="E138" s="5">
        <v>140</v>
      </c>
      <c r="F138" s="5">
        <v>12</v>
      </c>
      <c r="G138" s="5">
        <v>91</v>
      </c>
      <c r="H138" s="5">
        <v>17</v>
      </c>
      <c r="I138" s="5">
        <v>12</v>
      </c>
      <c r="J138" s="5">
        <v>0.71093799999999996</v>
      </c>
      <c r="K138" s="5">
        <f t="shared" si="7"/>
        <v>128</v>
      </c>
      <c r="L138" s="7">
        <v>92</v>
      </c>
      <c r="M138" s="8">
        <v>4.0132761001586896</v>
      </c>
      <c r="N138" s="9">
        <f t="shared" si="9"/>
        <v>1.0869565217391304E-2</v>
      </c>
      <c r="O138" s="9">
        <f t="shared" si="8"/>
        <v>-61.933372560640201</v>
      </c>
    </row>
    <row r="139" spans="1:15" x14ac:dyDescent="0.25">
      <c r="A139" s="4">
        <v>138</v>
      </c>
      <c r="B139" s="4" t="s">
        <v>12</v>
      </c>
      <c r="C139" s="5" t="s">
        <v>150</v>
      </c>
      <c r="D139" s="6">
        <v>247.47800000000001</v>
      </c>
      <c r="E139" s="5">
        <v>140</v>
      </c>
      <c r="F139" s="5">
        <v>12</v>
      </c>
      <c r="G139" s="5">
        <v>101</v>
      </c>
      <c r="H139" s="5">
        <v>24</v>
      </c>
      <c r="I139" s="5">
        <v>12</v>
      </c>
      <c r="J139" s="5">
        <v>0.78906200000000004</v>
      </c>
      <c r="K139" s="5">
        <f t="shared" si="7"/>
        <v>128</v>
      </c>
      <c r="L139" s="7">
        <v>101</v>
      </c>
      <c r="M139" s="8">
        <v>6.34008693695068</v>
      </c>
      <c r="N139" s="9">
        <f t="shared" si="9"/>
        <v>0</v>
      </c>
      <c r="O139" s="9">
        <f t="shared" si="8"/>
        <v>-38.033849608224251</v>
      </c>
    </row>
    <row r="140" spans="1:15" x14ac:dyDescent="0.25">
      <c r="A140" s="4">
        <v>139</v>
      </c>
      <c r="B140" s="4" t="s">
        <v>12</v>
      </c>
      <c r="C140" s="5" t="s">
        <v>151</v>
      </c>
      <c r="D140" s="6">
        <v>274.69499999999999</v>
      </c>
      <c r="E140" s="5">
        <v>140</v>
      </c>
      <c r="F140" s="5">
        <v>12</v>
      </c>
      <c r="G140" s="5">
        <v>76</v>
      </c>
      <c r="H140" s="5">
        <v>15</v>
      </c>
      <c r="I140" s="5">
        <v>12</v>
      </c>
      <c r="J140" s="5">
        <v>0.59375</v>
      </c>
      <c r="K140" s="5">
        <f t="shared" si="7"/>
        <v>128</v>
      </c>
      <c r="L140" s="7">
        <v>76</v>
      </c>
      <c r="M140" s="8">
        <v>4.8963100910186697</v>
      </c>
      <c r="N140" s="9">
        <f t="shared" si="9"/>
        <v>0</v>
      </c>
      <c r="O140" s="9">
        <f t="shared" si="8"/>
        <v>-55.102451620430379</v>
      </c>
    </row>
    <row r="141" spans="1:15" x14ac:dyDescent="0.25">
      <c r="A141" s="4">
        <v>140</v>
      </c>
      <c r="B141" s="4" t="s">
        <v>12</v>
      </c>
      <c r="C141" s="5" t="s">
        <v>152</v>
      </c>
      <c r="D141" s="6">
        <v>267.46199999999999</v>
      </c>
      <c r="E141" s="5">
        <v>140</v>
      </c>
      <c r="F141" s="5">
        <v>12</v>
      </c>
      <c r="G141" s="5">
        <v>83</v>
      </c>
      <c r="H141" s="5">
        <v>18</v>
      </c>
      <c r="I141" s="5">
        <v>12</v>
      </c>
      <c r="J141" s="5">
        <v>0.64843799999999996</v>
      </c>
      <c r="K141" s="5">
        <f t="shared" si="7"/>
        <v>128</v>
      </c>
      <c r="L141" s="7">
        <v>84</v>
      </c>
      <c r="M141" s="8">
        <v>4.07710528373718</v>
      </c>
      <c r="N141" s="9">
        <f t="shared" si="9"/>
        <v>1.1904761904761904E-2</v>
      </c>
      <c r="O141" s="9">
        <f t="shared" si="8"/>
        <v>-64.600954938999621</v>
      </c>
    </row>
    <row r="142" spans="1:15" x14ac:dyDescent="0.25">
      <c r="A142" s="4">
        <v>141</v>
      </c>
      <c r="B142" s="4" t="s">
        <v>12</v>
      </c>
      <c r="C142" s="5" t="s">
        <v>153</v>
      </c>
      <c r="D142" s="6">
        <v>286.36700000000002</v>
      </c>
      <c r="E142" s="5">
        <v>147</v>
      </c>
      <c r="F142" s="5">
        <v>19</v>
      </c>
      <c r="G142" s="5">
        <v>96</v>
      </c>
      <c r="H142" s="5">
        <v>16</v>
      </c>
      <c r="I142" s="5">
        <v>19</v>
      </c>
      <c r="J142" s="5">
        <v>0.75</v>
      </c>
      <c r="K142" s="5">
        <f t="shared" si="7"/>
        <v>128</v>
      </c>
      <c r="L142" s="7">
        <v>97</v>
      </c>
      <c r="M142" s="8">
        <v>5.1702308654785103</v>
      </c>
      <c r="N142" s="9">
        <f t="shared" si="9"/>
        <v>1.0309278350515464E-2</v>
      </c>
      <c r="O142" s="9">
        <f t="shared" si="8"/>
        <v>-54.387662069805167</v>
      </c>
    </row>
    <row r="143" spans="1:15" x14ac:dyDescent="0.25">
      <c r="A143" s="4">
        <v>142</v>
      </c>
      <c r="B143" s="4" t="s">
        <v>12</v>
      </c>
      <c r="C143" s="5" t="s">
        <v>154</v>
      </c>
      <c r="D143" s="6">
        <v>240.471</v>
      </c>
      <c r="E143" s="5">
        <v>147</v>
      </c>
      <c r="F143" s="5">
        <v>19</v>
      </c>
      <c r="G143" s="5">
        <v>108</v>
      </c>
      <c r="H143" s="5">
        <v>18</v>
      </c>
      <c r="I143" s="5">
        <v>19</v>
      </c>
      <c r="J143" s="5">
        <v>0.84375</v>
      </c>
      <c r="K143" s="5">
        <f t="shared" si="7"/>
        <v>128</v>
      </c>
      <c r="L143" s="7">
        <v>108</v>
      </c>
      <c r="M143" s="8">
        <v>6.1845235824584899</v>
      </c>
      <c r="N143" s="9">
        <f t="shared" si="9"/>
        <v>0</v>
      </c>
      <c r="O143" s="9">
        <f t="shared" si="8"/>
        <v>-37.88270402623435</v>
      </c>
    </row>
    <row r="144" spans="1:15" x14ac:dyDescent="0.25">
      <c r="A144" s="4">
        <v>143</v>
      </c>
      <c r="B144" s="4" t="s">
        <v>12</v>
      </c>
      <c r="C144" s="5" t="s">
        <v>155</v>
      </c>
      <c r="D144" s="6">
        <v>262.04700000000003</v>
      </c>
      <c r="E144" s="5">
        <v>147</v>
      </c>
      <c r="F144" s="5">
        <v>19</v>
      </c>
      <c r="G144" s="5">
        <v>109</v>
      </c>
      <c r="H144" s="5">
        <v>18</v>
      </c>
      <c r="I144" s="5">
        <v>19</v>
      </c>
      <c r="J144" s="5">
        <v>0.85156200000000004</v>
      </c>
      <c r="K144" s="5">
        <f t="shared" si="7"/>
        <v>128</v>
      </c>
      <c r="L144" s="7">
        <v>110</v>
      </c>
      <c r="M144" s="8">
        <v>5.9913871288299498</v>
      </c>
      <c r="N144" s="9">
        <f t="shared" si="9"/>
        <v>9.0909090909090905E-3</v>
      </c>
      <c r="O144" s="9">
        <f t="shared" si="8"/>
        <v>-42.737283931972335</v>
      </c>
    </row>
    <row r="145" spans="1:15" x14ac:dyDescent="0.25">
      <c r="A145" s="4">
        <v>144</v>
      </c>
      <c r="B145" s="4" t="s">
        <v>12</v>
      </c>
      <c r="C145" s="5" t="s">
        <v>156</v>
      </c>
      <c r="D145" s="6">
        <v>267.06299999999999</v>
      </c>
      <c r="E145" s="5">
        <v>147</v>
      </c>
      <c r="F145" s="5">
        <v>19</v>
      </c>
      <c r="G145" s="5">
        <v>101</v>
      </c>
      <c r="H145" s="5">
        <v>19</v>
      </c>
      <c r="I145" s="5">
        <v>19</v>
      </c>
      <c r="J145" s="5">
        <v>0.78906200000000004</v>
      </c>
      <c r="K145" s="5">
        <f t="shared" si="7"/>
        <v>128</v>
      </c>
      <c r="L145" s="7">
        <v>101</v>
      </c>
      <c r="M145" s="8">
        <v>8.2490324974060005</v>
      </c>
      <c r="N145" s="9">
        <f t="shared" si="9"/>
        <v>0</v>
      </c>
      <c r="O145" s="9">
        <f t="shared" si="8"/>
        <v>-31.375069450142291</v>
      </c>
    </row>
    <row r="146" spans="1:15" x14ac:dyDescent="0.25">
      <c r="A146" s="4">
        <v>145</v>
      </c>
      <c r="B146" s="4" t="s">
        <v>12</v>
      </c>
      <c r="C146" s="5" t="s">
        <v>157</v>
      </c>
      <c r="D146" s="6">
        <v>255.40799999999999</v>
      </c>
      <c r="E146" s="5">
        <v>147</v>
      </c>
      <c r="F146" s="5">
        <v>19</v>
      </c>
      <c r="G146" s="5">
        <v>105</v>
      </c>
      <c r="H146" s="5">
        <v>18</v>
      </c>
      <c r="I146" s="5">
        <v>19</v>
      </c>
      <c r="J146" s="5">
        <v>0.82031200000000004</v>
      </c>
      <c r="K146" s="5">
        <f t="shared" si="7"/>
        <v>128</v>
      </c>
      <c r="L146" s="7">
        <v>105</v>
      </c>
      <c r="M146" s="8">
        <v>6.9113237857818604</v>
      </c>
      <c r="N146" s="9">
        <f t="shared" si="9"/>
        <v>0</v>
      </c>
      <c r="O146" s="9">
        <f t="shared" si="8"/>
        <v>-35.955004267841048</v>
      </c>
    </row>
    <row r="147" spans="1:15" x14ac:dyDescent="0.25">
      <c r="A147" s="4">
        <v>146</v>
      </c>
      <c r="B147" s="4" t="s">
        <v>12</v>
      </c>
      <c r="C147" s="5" t="s">
        <v>158</v>
      </c>
      <c r="D147" s="6">
        <v>285.74599999999998</v>
      </c>
      <c r="E147" s="5">
        <v>147</v>
      </c>
      <c r="F147" s="5">
        <v>19</v>
      </c>
      <c r="G147" s="5">
        <v>104</v>
      </c>
      <c r="H147" s="5">
        <v>18</v>
      </c>
      <c r="I147" s="5">
        <v>19</v>
      </c>
      <c r="J147" s="5">
        <v>0.8125</v>
      </c>
      <c r="K147" s="5">
        <f t="shared" si="7"/>
        <v>128</v>
      </c>
      <c r="L147" s="7">
        <v>104</v>
      </c>
      <c r="M147" s="8">
        <v>6.3145911693572998</v>
      </c>
      <c r="N147" s="9">
        <f t="shared" si="9"/>
        <v>0</v>
      </c>
      <c r="O147" s="9">
        <f t="shared" si="8"/>
        <v>-44.251702340863226</v>
      </c>
    </row>
    <row r="148" spans="1:15" x14ac:dyDescent="0.25">
      <c r="A148" s="4">
        <v>147</v>
      </c>
      <c r="B148" s="4" t="s">
        <v>12</v>
      </c>
      <c r="C148" s="5" t="s">
        <v>159</v>
      </c>
      <c r="D148" s="6">
        <v>266.74599999999998</v>
      </c>
      <c r="E148" s="5">
        <v>147</v>
      </c>
      <c r="F148" s="5">
        <v>19</v>
      </c>
      <c r="G148" s="5">
        <v>102</v>
      </c>
      <c r="H148" s="5">
        <v>16</v>
      </c>
      <c r="I148" s="5">
        <v>19</v>
      </c>
      <c r="J148" s="5">
        <v>0.796875</v>
      </c>
      <c r="K148" s="5">
        <f t="shared" si="7"/>
        <v>128</v>
      </c>
      <c r="L148" s="7">
        <v>102</v>
      </c>
      <c r="M148" s="8">
        <v>6.19138360023498</v>
      </c>
      <c r="N148" s="9">
        <f t="shared" si="9"/>
        <v>0</v>
      </c>
      <c r="O148" s="9">
        <f t="shared" si="8"/>
        <v>-42.083423225444506</v>
      </c>
    </row>
    <row r="149" spans="1:15" x14ac:dyDescent="0.25">
      <c r="A149" s="4">
        <v>148</v>
      </c>
      <c r="B149" s="4" t="s">
        <v>12</v>
      </c>
      <c r="C149" s="5" t="s">
        <v>160</v>
      </c>
      <c r="D149" s="6">
        <v>248.791</v>
      </c>
      <c r="E149" s="5">
        <v>147</v>
      </c>
      <c r="F149" s="5">
        <v>19</v>
      </c>
      <c r="G149" s="5">
        <v>107</v>
      </c>
      <c r="H149" s="5">
        <v>19</v>
      </c>
      <c r="I149" s="5">
        <v>19</v>
      </c>
      <c r="J149" s="5">
        <v>0.83593799999999996</v>
      </c>
      <c r="K149" s="5">
        <f t="shared" si="7"/>
        <v>128</v>
      </c>
      <c r="L149" s="7">
        <v>108</v>
      </c>
      <c r="M149" s="8">
        <v>5.2937703132629297</v>
      </c>
      <c r="N149" s="9">
        <f t="shared" si="9"/>
        <v>9.2592592592592587E-3</v>
      </c>
      <c r="O149" s="9">
        <f t="shared" si="8"/>
        <v>-45.996938906979565</v>
      </c>
    </row>
    <row r="150" spans="1:15" x14ac:dyDescent="0.25">
      <c r="A150" s="4">
        <v>149</v>
      </c>
      <c r="B150" s="4" t="s">
        <v>12</v>
      </c>
      <c r="C150" s="5" t="s">
        <v>161</v>
      </c>
      <c r="D150" s="6">
        <v>235.59200000000001</v>
      </c>
      <c r="E150" s="5">
        <v>147</v>
      </c>
      <c r="F150" s="5">
        <v>19</v>
      </c>
      <c r="G150" s="5">
        <v>111</v>
      </c>
      <c r="H150" s="5">
        <v>19</v>
      </c>
      <c r="I150" s="5">
        <v>19</v>
      </c>
      <c r="J150" s="5">
        <v>0.86718799999999996</v>
      </c>
      <c r="K150" s="5">
        <f t="shared" si="7"/>
        <v>128</v>
      </c>
      <c r="L150" s="7">
        <v>111</v>
      </c>
      <c r="M150" s="8">
        <v>11.3613908290863</v>
      </c>
      <c r="N150" s="9">
        <f t="shared" si="9"/>
        <v>0</v>
      </c>
      <c r="O150" s="9">
        <f t="shared" si="8"/>
        <v>-19.736193617850102</v>
      </c>
    </row>
    <row r="151" spans="1:15" x14ac:dyDescent="0.25">
      <c r="A151" s="4">
        <v>150</v>
      </c>
      <c r="B151" s="4" t="s">
        <v>12</v>
      </c>
      <c r="C151" s="5" t="s">
        <v>162</v>
      </c>
      <c r="D151" s="6">
        <v>285.01100000000002</v>
      </c>
      <c r="E151" s="5">
        <v>147</v>
      </c>
      <c r="F151" s="5">
        <v>19</v>
      </c>
      <c r="G151" s="5">
        <v>100</v>
      </c>
      <c r="H151" s="5">
        <v>16</v>
      </c>
      <c r="I151" s="5">
        <v>19</v>
      </c>
      <c r="J151" s="5">
        <v>0.78125</v>
      </c>
      <c r="K151" s="5">
        <f t="shared" si="7"/>
        <v>128</v>
      </c>
      <c r="L151" s="7">
        <v>100</v>
      </c>
      <c r="M151" s="8">
        <v>5.2372043132781902</v>
      </c>
      <c r="N151" s="9">
        <f t="shared" si="9"/>
        <v>0</v>
      </c>
      <c r="O151" s="9">
        <f t="shared" si="8"/>
        <v>-53.42044704603083</v>
      </c>
    </row>
    <row r="152" spans="1:15" x14ac:dyDescent="0.25">
      <c r="A152" s="4">
        <v>151</v>
      </c>
      <c r="B152" s="4" t="s">
        <v>163</v>
      </c>
      <c r="C152" s="5" t="s">
        <v>164</v>
      </c>
      <c r="D152" s="6">
        <v>185.66300000000001</v>
      </c>
      <c r="E152" s="5">
        <v>256</v>
      </c>
      <c r="F152" s="5">
        <v>0</v>
      </c>
      <c r="G152" s="5">
        <v>161</v>
      </c>
      <c r="H152" s="5">
        <v>50</v>
      </c>
      <c r="I152" s="5">
        <v>0</v>
      </c>
      <c r="J152" s="5">
        <v>0.62890599999999997</v>
      </c>
      <c r="K152" s="5">
        <f t="shared" si="7"/>
        <v>256</v>
      </c>
      <c r="L152" s="7">
        <v>166</v>
      </c>
      <c r="M152" s="8">
        <v>203.80617332458399</v>
      </c>
      <c r="N152" s="9">
        <f t="shared" si="9"/>
        <v>3.0120481927710843E-2</v>
      </c>
      <c r="O152" s="9">
        <f t="shared" si="8"/>
        <v>8.9021706401841733E-2</v>
      </c>
    </row>
    <row r="153" spans="1:15" x14ac:dyDescent="0.25">
      <c r="A153" s="4">
        <v>152</v>
      </c>
      <c r="B153" s="4" t="s">
        <v>163</v>
      </c>
      <c r="C153" s="5" t="s">
        <v>165</v>
      </c>
      <c r="D153" s="6">
        <v>129.732</v>
      </c>
      <c r="E153" s="5">
        <v>256</v>
      </c>
      <c r="F153" s="5">
        <v>0</v>
      </c>
      <c r="G153" s="5">
        <v>168</v>
      </c>
      <c r="H153" s="5">
        <v>54</v>
      </c>
      <c r="I153" s="5">
        <v>0</v>
      </c>
      <c r="J153" s="5">
        <v>0.65625</v>
      </c>
      <c r="K153" s="5">
        <f t="shared" si="7"/>
        <v>256</v>
      </c>
      <c r="L153" s="7">
        <v>175</v>
      </c>
      <c r="M153" s="8">
        <v>238.372553348541</v>
      </c>
      <c r="N153" s="9">
        <f t="shared" si="9"/>
        <v>0.04</v>
      </c>
      <c r="O153" s="9">
        <f t="shared" si="8"/>
        <v>0.45575949001850952</v>
      </c>
    </row>
    <row r="154" spans="1:15" x14ac:dyDescent="0.25">
      <c r="A154" s="4">
        <v>153</v>
      </c>
      <c r="B154" s="4" t="s">
        <v>163</v>
      </c>
      <c r="C154" s="5" t="s">
        <v>166</v>
      </c>
      <c r="D154" s="6">
        <v>143.29300000000001</v>
      </c>
      <c r="E154" s="5">
        <v>256</v>
      </c>
      <c r="F154" s="5">
        <v>0</v>
      </c>
      <c r="G154" s="5">
        <v>148</v>
      </c>
      <c r="H154" s="5">
        <v>48</v>
      </c>
      <c r="I154" s="5">
        <v>0</v>
      </c>
      <c r="J154" s="5">
        <v>0.578125</v>
      </c>
      <c r="K154" s="5">
        <f t="shared" si="7"/>
        <v>256</v>
      </c>
      <c r="L154" s="7">
        <v>159</v>
      </c>
      <c r="M154" s="8">
        <v>105.162909507751</v>
      </c>
      <c r="N154" s="9">
        <f t="shared" si="9"/>
        <v>6.9182389937106917E-2</v>
      </c>
      <c r="O154" s="9">
        <f t="shared" si="8"/>
        <v>-0.36258116735956841</v>
      </c>
    </row>
    <row r="155" spans="1:15" x14ac:dyDescent="0.25">
      <c r="A155" s="4">
        <v>154</v>
      </c>
      <c r="B155" s="4" t="s">
        <v>163</v>
      </c>
      <c r="C155" s="5" t="s">
        <v>167</v>
      </c>
      <c r="D155" s="6">
        <v>134.494</v>
      </c>
      <c r="E155" s="5">
        <v>256</v>
      </c>
      <c r="F155" s="5">
        <v>0</v>
      </c>
      <c r="G155" s="5">
        <v>138</v>
      </c>
      <c r="H155" s="5">
        <v>43</v>
      </c>
      <c r="I155" s="5">
        <v>0</v>
      </c>
      <c r="J155" s="5">
        <v>0.53906200000000004</v>
      </c>
      <c r="K155" s="5">
        <f t="shared" si="7"/>
        <v>256</v>
      </c>
      <c r="L155" s="7">
        <v>145</v>
      </c>
      <c r="M155" s="8">
        <v>92.3234703540802</v>
      </c>
      <c r="N155" s="9">
        <f t="shared" si="9"/>
        <v>4.8275862068965517E-2</v>
      </c>
      <c r="O155" s="9">
        <f t="shared" si="8"/>
        <v>-0.45676932944772142</v>
      </c>
    </row>
    <row r="156" spans="1:15" x14ac:dyDescent="0.25">
      <c r="A156" s="4">
        <v>155</v>
      </c>
      <c r="B156" s="4" t="s">
        <v>163</v>
      </c>
      <c r="C156" s="5" t="s">
        <v>168</v>
      </c>
      <c r="D156" s="6">
        <v>155.65799999999999</v>
      </c>
      <c r="E156" s="5">
        <v>256</v>
      </c>
      <c r="F156" s="5">
        <v>0</v>
      </c>
      <c r="G156" s="5">
        <v>159</v>
      </c>
      <c r="H156" s="5">
        <v>51</v>
      </c>
      <c r="I156" s="5">
        <v>0</v>
      </c>
      <c r="J156" s="5">
        <v>0.62109400000000003</v>
      </c>
      <c r="K156" s="5">
        <f t="shared" si="7"/>
        <v>256</v>
      </c>
      <c r="L156" s="7">
        <v>168</v>
      </c>
      <c r="M156" s="8">
        <v>246.464088201522</v>
      </c>
      <c r="N156" s="9">
        <f t="shared" si="9"/>
        <v>5.3571428571428568E-2</v>
      </c>
      <c r="O156" s="9">
        <f t="shared" si="8"/>
        <v>0.36843537273176358</v>
      </c>
    </row>
    <row r="157" spans="1:15" x14ac:dyDescent="0.25">
      <c r="A157" s="4">
        <v>156</v>
      </c>
      <c r="B157" s="4" t="s">
        <v>163</v>
      </c>
      <c r="C157" s="5" t="s">
        <v>169</v>
      </c>
      <c r="D157" s="6">
        <v>134.13499999999999</v>
      </c>
      <c r="E157" s="5">
        <v>256</v>
      </c>
      <c r="F157" s="5">
        <v>0</v>
      </c>
      <c r="G157" s="5">
        <v>161</v>
      </c>
      <c r="H157" s="5">
        <v>51</v>
      </c>
      <c r="I157" s="5">
        <v>0</v>
      </c>
      <c r="J157" s="5">
        <v>0.62890599999999997</v>
      </c>
      <c r="K157" s="5">
        <f t="shared" si="7"/>
        <v>256</v>
      </c>
      <c r="L157" s="7">
        <v>168</v>
      </c>
      <c r="M157" s="8">
        <v>157.196553468704</v>
      </c>
      <c r="N157" s="9">
        <f t="shared" si="9"/>
        <v>4.1666666666666664E-2</v>
      </c>
      <c r="O157" s="9">
        <f t="shared" si="8"/>
        <v>0.14670521051401608</v>
      </c>
    </row>
    <row r="158" spans="1:15" x14ac:dyDescent="0.25">
      <c r="A158" s="4">
        <v>157</v>
      </c>
      <c r="B158" s="4" t="s">
        <v>163</v>
      </c>
      <c r="C158" s="5" t="s">
        <v>170</v>
      </c>
      <c r="D158" s="6">
        <v>135.85499999999999</v>
      </c>
      <c r="E158" s="5">
        <v>256</v>
      </c>
      <c r="F158" s="5">
        <v>0</v>
      </c>
      <c r="G158" s="5">
        <v>161</v>
      </c>
      <c r="H158" s="5">
        <v>52</v>
      </c>
      <c r="I158" s="5">
        <v>0</v>
      </c>
      <c r="J158" s="5">
        <v>0.62890599999999997</v>
      </c>
      <c r="K158" s="5">
        <f t="shared" si="7"/>
        <v>256</v>
      </c>
      <c r="L158" s="7">
        <v>169</v>
      </c>
      <c r="M158" s="8">
        <v>93.386435031890798</v>
      </c>
      <c r="N158" s="9">
        <f t="shared" si="9"/>
        <v>4.7337278106508875E-2</v>
      </c>
      <c r="O158" s="9">
        <f t="shared" si="8"/>
        <v>-0.45476160379830843</v>
      </c>
    </row>
    <row r="159" spans="1:15" x14ac:dyDescent="0.25">
      <c r="A159" s="4">
        <v>158</v>
      </c>
      <c r="B159" s="4" t="s">
        <v>163</v>
      </c>
      <c r="C159" s="5" t="s">
        <v>171</v>
      </c>
      <c r="D159" s="6">
        <v>123.39100000000001</v>
      </c>
      <c r="E159" s="5">
        <v>256</v>
      </c>
      <c r="F159" s="5">
        <v>0</v>
      </c>
      <c r="G159" s="5">
        <v>143</v>
      </c>
      <c r="H159" s="5">
        <v>46</v>
      </c>
      <c r="I159" s="5">
        <v>0</v>
      </c>
      <c r="J159" s="5">
        <v>0.55859400000000003</v>
      </c>
      <c r="K159" s="5">
        <f t="shared" si="7"/>
        <v>256</v>
      </c>
      <c r="L159" s="7">
        <v>166</v>
      </c>
      <c r="M159" s="8">
        <v>187.308864355087</v>
      </c>
      <c r="N159" s="9">
        <f t="shared" si="9"/>
        <v>0.13855421686746988</v>
      </c>
      <c r="O159" s="9">
        <f t="shared" si="8"/>
        <v>0.34124313643755799</v>
      </c>
    </row>
    <row r="160" spans="1:15" x14ac:dyDescent="0.25">
      <c r="A160" s="4">
        <v>159</v>
      </c>
      <c r="B160" s="4" t="s">
        <v>163</v>
      </c>
      <c r="C160" s="5" t="s">
        <v>172</v>
      </c>
      <c r="D160" s="6">
        <v>125.273</v>
      </c>
      <c r="E160" s="5">
        <v>256</v>
      </c>
      <c r="F160" s="5">
        <v>0</v>
      </c>
      <c r="G160" s="5">
        <v>150</v>
      </c>
      <c r="H160" s="5">
        <v>48</v>
      </c>
      <c r="I160" s="5">
        <v>0</v>
      </c>
      <c r="J160" s="5">
        <v>0.58593799999999996</v>
      </c>
      <c r="K160" s="5">
        <f t="shared" si="7"/>
        <v>256</v>
      </c>
      <c r="L160" s="7">
        <v>161</v>
      </c>
      <c r="M160" s="8">
        <v>78.194336175918494</v>
      </c>
      <c r="N160" s="9">
        <f t="shared" si="9"/>
        <v>6.8322981366459631E-2</v>
      </c>
      <c r="O160" s="9">
        <f t="shared" si="8"/>
        <v>-0.60207255571766483</v>
      </c>
    </row>
    <row r="161" spans="1:15" x14ac:dyDescent="0.25">
      <c r="A161" s="4">
        <v>160</v>
      </c>
      <c r="B161" s="4" t="s">
        <v>163</v>
      </c>
      <c r="C161" s="5" t="s">
        <v>173</v>
      </c>
      <c r="D161" s="6">
        <v>137.482</v>
      </c>
      <c r="E161" s="5">
        <v>256</v>
      </c>
      <c r="F161" s="5">
        <v>0</v>
      </c>
      <c r="G161" s="5">
        <v>149</v>
      </c>
      <c r="H161" s="5">
        <v>49</v>
      </c>
      <c r="I161" s="5">
        <v>0</v>
      </c>
      <c r="J161" s="5">
        <v>0.58203099999999997</v>
      </c>
      <c r="K161" s="5">
        <f t="shared" si="7"/>
        <v>256</v>
      </c>
      <c r="L161" s="7">
        <v>159</v>
      </c>
      <c r="M161" s="8">
        <v>203.25831246376001</v>
      </c>
      <c r="N161" s="9">
        <f t="shared" si="9"/>
        <v>6.2893081761006289E-2</v>
      </c>
      <c r="O161" s="9">
        <f t="shared" si="8"/>
        <v>0.32360945865615021</v>
      </c>
    </row>
    <row r="162" spans="1:15" x14ac:dyDescent="0.25">
      <c r="A162" s="4">
        <v>161</v>
      </c>
      <c r="B162" s="4" t="s">
        <v>163</v>
      </c>
      <c r="C162" s="5" t="s">
        <v>174</v>
      </c>
      <c r="D162" s="6">
        <v>153.92400000000001</v>
      </c>
      <c r="E162" s="5">
        <v>268</v>
      </c>
      <c r="F162" s="5">
        <v>12</v>
      </c>
      <c r="G162" s="5">
        <v>175</v>
      </c>
      <c r="H162" s="5">
        <v>46</v>
      </c>
      <c r="I162" s="5">
        <v>12</v>
      </c>
      <c r="J162" s="5">
        <v>0.68359400000000003</v>
      </c>
      <c r="K162" s="5">
        <f t="shared" si="7"/>
        <v>256</v>
      </c>
      <c r="L162" s="7">
        <v>181</v>
      </c>
      <c r="M162" s="8">
        <v>142.13884520530701</v>
      </c>
      <c r="N162" s="9">
        <f t="shared" si="9"/>
        <v>3.3149171270718231E-2</v>
      </c>
      <c r="O162" s="9">
        <f t="shared" si="8"/>
        <v>-8.2912976939346766E-2</v>
      </c>
    </row>
    <row r="163" spans="1:15" x14ac:dyDescent="0.25">
      <c r="A163" s="4">
        <v>162</v>
      </c>
      <c r="B163" s="4" t="s">
        <v>163</v>
      </c>
      <c r="C163" s="5" t="s">
        <v>175</v>
      </c>
      <c r="D163" s="6">
        <v>155.25899999999999</v>
      </c>
      <c r="E163" s="5">
        <v>268</v>
      </c>
      <c r="F163" s="5">
        <v>12</v>
      </c>
      <c r="G163" s="5">
        <v>151</v>
      </c>
      <c r="H163" s="5">
        <v>36</v>
      </c>
      <c r="I163" s="5">
        <v>12</v>
      </c>
      <c r="J163" s="5">
        <v>0.58984400000000003</v>
      </c>
      <c r="K163" s="5">
        <f t="shared" si="7"/>
        <v>256</v>
      </c>
      <c r="L163" s="7">
        <v>152</v>
      </c>
      <c r="M163" s="8">
        <v>97.957861661910997</v>
      </c>
      <c r="N163" s="9">
        <f t="shared" si="9"/>
        <v>6.5789473684210523E-3</v>
      </c>
      <c r="O163" s="9">
        <f t="shared" si="8"/>
        <v>-0.58495701484232598</v>
      </c>
    </row>
    <row r="164" spans="1:15" x14ac:dyDescent="0.25">
      <c r="A164" s="4">
        <v>163</v>
      </c>
      <c r="B164" s="4" t="s">
        <v>163</v>
      </c>
      <c r="C164" s="5" t="s">
        <v>176</v>
      </c>
      <c r="D164" s="6">
        <v>148.30199999999999</v>
      </c>
      <c r="E164" s="5">
        <v>268</v>
      </c>
      <c r="F164" s="5">
        <v>12</v>
      </c>
      <c r="G164" s="5">
        <v>186</v>
      </c>
      <c r="H164" s="5">
        <v>48</v>
      </c>
      <c r="I164" s="5">
        <v>12</v>
      </c>
      <c r="J164" s="5">
        <v>0.72656200000000004</v>
      </c>
      <c r="K164" s="5">
        <f t="shared" si="7"/>
        <v>256</v>
      </c>
      <c r="L164" s="7">
        <v>190</v>
      </c>
      <c r="M164" s="8">
        <v>176.158768653869</v>
      </c>
      <c r="N164" s="9">
        <f t="shared" si="9"/>
        <v>2.1052631578947368E-2</v>
      </c>
      <c r="O164" s="9">
        <f t="shared" si="8"/>
        <v>0.15813444239386257</v>
      </c>
    </row>
    <row r="165" spans="1:15" x14ac:dyDescent="0.25">
      <c r="A165" s="4">
        <v>164</v>
      </c>
      <c r="B165" s="4" t="s">
        <v>163</v>
      </c>
      <c r="C165" s="5" t="s">
        <v>177</v>
      </c>
      <c r="D165" s="6">
        <v>139.809</v>
      </c>
      <c r="E165" s="5">
        <v>268</v>
      </c>
      <c r="F165" s="5">
        <v>12</v>
      </c>
      <c r="G165" s="5">
        <v>183</v>
      </c>
      <c r="H165" s="5">
        <v>52</v>
      </c>
      <c r="I165" s="5">
        <v>11</v>
      </c>
      <c r="J165" s="5">
        <v>0.71484400000000003</v>
      </c>
      <c r="K165" s="5">
        <f t="shared" si="7"/>
        <v>256</v>
      </c>
      <c r="L165" s="7">
        <v>190</v>
      </c>
      <c r="M165" s="8">
        <v>241.92573928832999</v>
      </c>
      <c r="N165" s="9">
        <f t="shared" si="9"/>
        <v>3.6842105263157891E-2</v>
      </c>
      <c r="O165" s="9">
        <f t="shared" si="8"/>
        <v>0.42209952355101016</v>
      </c>
    </row>
    <row r="166" spans="1:15" x14ac:dyDescent="0.25">
      <c r="A166" s="4">
        <v>165</v>
      </c>
      <c r="B166" s="4" t="s">
        <v>163</v>
      </c>
      <c r="C166" s="5" t="s">
        <v>178</v>
      </c>
      <c r="D166" s="6">
        <v>149.55500000000001</v>
      </c>
      <c r="E166" s="5">
        <v>268</v>
      </c>
      <c r="F166" s="5">
        <v>12</v>
      </c>
      <c r="G166" s="5">
        <v>175</v>
      </c>
      <c r="H166" s="5">
        <v>47</v>
      </c>
      <c r="I166" s="5">
        <v>11</v>
      </c>
      <c r="J166" s="5">
        <v>0.68359400000000003</v>
      </c>
      <c r="K166" s="5">
        <f t="shared" si="7"/>
        <v>256</v>
      </c>
      <c r="L166" s="7">
        <v>180</v>
      </c>
      <c r="M166" s="8">
        <v>139.270255565643</v>
      </c>
      <c r="N166" s="9">
        <f t="shared" si="9"/>
        <v>2.7777777777777776E-2</v>
      </c>
      <c r="O166" s="9">
        <f t="shared" si="8"/>
        <v>-7.3847386813399252E-2</v>
      </c>
    </row>
    <row r="167" spans="1:15" x14ac:dyDescent="0.25">
      <c r="A167" s="4">
        <v>166</v>
      </c>
      <c r="B167" s="4" t="s">
        <v>163</v>
      </c>
      <c r="C167" s="5" t="s">
        <v>179</v>
      </c>
      <c r="D167" s="6">
        <v>133.74</v>
      </c>
      <c r="E167" s="5">
        <v>268</v>
      </c>
      <c r="F167" s="5">
        <v>12</v>
      </c>
      <c r="G167" s="5">
        <v>178</v>
      </c>
      <c r="H167" s="5">
        <v>44</v>
      </c>
      <c r="I167" s="5">
        <v>12</v>
      </c>
      <c r="J167" s="5">
        <v>0.69531200000000004</v>
      </c>
      <c r="K167" s="5">
        <f t="shared" si="7"/>
        <v>256</v>
      </c>
      <c r="L167" s="7">
        <v>181</v>
      </c>
      <c r="M167" s="8">
        <v>211.59170413017199</v>
      </c>
      <c r="N167" s="9">
        <f t="shared" si="9"/>
        <v>1.6574585635359115E-2</v>
      </c>
      <c r="O167" s="9">
        <f t="shared" si="8"/>
        <v>0.36793363166203025</v>
      </c>
    </row>
    <row r="168" spans="1:15" x14ac:dyDescent="0.25">
      <c r="A168" s="4">
        <v>167</v>
      </c>
      <c r="B168" s="4" t="s">
        <v>163</v>
      </c>
      <c r="C168" s="5" t="s">
        <v>180</v>
      </c>
      <c r="D168" s="6">
        <v>136.137</v>
      </c>
      <c r="E168" s="5">
        <v>268</v>
      </c>
      <c r="F168" s="5">
        <v>12</v>
      </c>
      <c r="G168" s="5">
        <v>176</v>
      </c>
      <c r="H168" s="5">
        <v>47</v>
      </c>
      <c r="I168" s="5">
        <v>12</v>
      </c>
      <c r="J168" s="5">
        <v>0.6875</v>
      </c>
      <c r="K168" s="5">
        <f t="shared" si="7"/>
        <v>256</v>
      </c>
      <c r="L168" s="7">
        <v>178</v>
      </c>
      <c r="M168" s="8">
        <v>140.70644044876099</v>
      </c>
      <c r="N168" s="9">
        <f t="shared" si="9"/>
        <v>1.1235955056179775E-2</v>
      </c>
      <c r="O168" s="9">
        <f t="shared" si="8"/>
        <v>3.2474991437403129E-2</v>
      </c>
    </row>
    <row r="169" spans="1:15" x14ac:dyDescent="0.25">
      <c r="A169" s="4">
        <v>168</v>
      </c>
      <c r="B169" s="4" t="s">
        <v>163</v>
      </c>
      <c r="C169" s="5" t="s">
        <v>181</v>
      </c>
      <c r="D169" s="6">
        <v>145.37100000000001</v>
      </c>
      <c r="E169" s="5">
        <v>268</v>
      </c>
      <c r="F169" s="5">
        <v>12</v>
      </c>
      <c r="G169" s="5">
        <v>166</v>
      </c>
      <c r="H169" s="5">
        <v>42</v>
      </c>
      <c r="I169" s="5">
        <v>12</v>
      </c>
      <c r="J169" s="5">
        <v>0.64843799999999996</v>
      </c>
      <c r="K169" s="5">
        <f t="shared" si="7"/>
        <v>256</v>
      </c>
      <c r="L169" s="7">
        <v>177</v>
      </c>
      <c r="M169" s="8">
        <v>186.655951499938</v>
      </c>
      <c r="N169" s="9">
        <f t="shared" si="9"/>
        <v>6.2146892655367235E-2</v>
      </c>
      <c r="O169" s="9">
        <f t="shared" si="8"/>
        <v>0.22118207947926966</v>
      </c>
    </row>
    <row r="170" spans="1:15" x14ac:dyDescent="0.25">
      <c r="A170" s="4">
        <v>169</v>
      </c>
      <c r="B170" s="4" t="s">
        <v>163</v>
      </c>
      <c r="C170" s="5" t="s">
        <v>182</v>
      </c>
      <c r="D170" s="6">
        <v>137.31800000000001</v>
      </c>
      <c r="E170" s="5">
        <v>268</v>
      </c>
      <c r="F170" s="5">
        <v>12</v>
      </c>
      <c r="G170" s="5">
        <v>196</v>
      </c>
      <c r="H170" s="5">
        <v>51</v>
      </c>
      <c r="I170" s="5">
        <v>12</v>
      </c>
      <c r="J170" s="5">
        <v>0.765625</v>
      </c>
      <c r="K170" s="5">
        <f t="shared" si="7"/>
        <v>256</v>
      </c>
      <c r="L170" s="7">
        <v>203</v>
      </c>
      <c r="M170" s="8">
        <v>224.72064161300599</v>
      </c>
      <c r="N170" s="9">
        <f t="shared" si="9"/>
        <v>3.4482758620689655E-2</v>
      </c>
      <c r="O170" s="9">
        <f t="shared" si="8"/>
        <v>0.3889390889312388</v>
      </c>
    </row>
    <row r="171" spans="1:15" x14ac:dyDescent="0.25">
      <c r="A171" s="4">
        <v>170</v>
      </c>
      <c r="B171" s="4" t="s">
        <v>163</v>
      </c>
      <c r="C171" s="5" t="s">
        <v>183</v>
      </c>
      <c r="D171" s="6">
        <v>138.68100000000001</v>
      </c>
      <c r="E171" s="5">
        <v>268</v>
      </c>
      <c r="F171" s="5">
        <v>12</v>
      </c>
      <c r="G171" s="5">
        <v>169</v>
      </c>
      <c r="H171" s="5">
        <v>40</v>
      </c>
      <c r="I171" s="5">
        <v>12</v>
      </c>
      <c r="J171" s="5">
        <v>0.66015599999999997</v>
      </c>
      <c r="K171" s="5">
        <f t="shared" si="7"/>
        <v>256</v>
      </c>
      <c r="L171" s="7">
        <v>175</v>
      </c>
      <c r="M171" s="8">
        <v>84.524394035339299</v>
      </c>
      <c r="N171" s="9">
        <f t="shared" si="9"/>
        <v>3.4285714285714287E-2</v>
      </c>
      <c r="O171" s="9">
        <f t="shared" si="8"/>
        <v>-0.64072161158609497</v>
      </c>
    </row>
    <row r="172" spans="1:15" x14ac:dyDescent="0.25">
      <c r="A172" s="4">
        <v>171</v>
      </c>
      <c r="B172" s="4" t="s">
        <v>163</v>
      </c>
      <c r="C172" s="5" t="s">
        <v>184</v>
      </c>
      <c r="D172" s="6">
        <v>146.16900000000001</v>
      </c>
      <c r="E172" s="5">
        <v>281</v>
      </c>
      <c r="F172" s="5">
        <v>25</v>
      </c>
      <c r="G172" s="5">
        <v>174</v>
      </c>
      <c r="H172" s="5">
        <v>38</v>
      </c>
      <c r="I172" s="5">
        <v>25</v>
      </c>
      <c r="J172" s="5">
        <v>0.67968799999999996</v>
      </c>
      <c r="K172" s="5">
        <f t="shared" si="7"/>
        <v>256</v>
      </c>
      <c r="L172" s="7">
        <v>175</v>
      </c>
      <c r="M172" s="8">
        <v>106.201710224151</v>
      </c>
      <c r="N172" s="9">
        <f t="shared" si="9"/>
        <v>5.7142857142857143E-3</v>
      </c>
      <c r="O172" s="9">
        <f t="shared" si="8"/>
        <v>-0.37633376799199769</v>
      </c>
    </row>
    <row r="173" spans="1:15" x14ac:dyDescent="0.25">
      <c r="A173" s="4">
        <v>172</v>
      </c>
      <c r="B173" s="4" t="s">
        <v>163</v>
      </c>
      <c r="C173" s="5" t="s">
        <v>185</v>
      </c>
      <c r="D173" s="6">
        <v>159.696</v>
      </c>
      <c r="E173" s="5">
        <v>281</v>
      </c>
      <c r="F173" s="5">
        <v>25</v>
      </c>
      <c r="G173" s="5">
        <v>204</v>
      </c>
      <c r="H173" s="5">
        <v>47</v>
      </c>
      <c r="I173" s="5">
        <v>24</v>
      </c>
      <c r="J173" s="5">
        <v>0.796875</v>
      </c>
      <c r="K173" s="5">
        <f t="shared" si="7"/>
        <v>256</v>
      </c>
      <c r="L173" s="7">
        <v>206</v>
      </c>
      <c r="M173" s="8">
        <v>160.49147415161099</v>
      </c>
      <c r="N173" s="9">
        <f t="shared" si="9"/>
        <v>9.7087378640776691E-3</v>
      </c>
      <c r="O173" s="9">
        <f t="shared" si="8"/>
        <v>4.9564885350827483E-3</v>
      </c>
    </row>
    <row r="174" spans="1:15" x14ac:dyDescent="0.25">
      <c r="A174" s="4">
        <v>173</v>
      </c>
      <c r="B174" s="4" t="s">
        <v>163</v>
      </c>
      <c r="C174" s="5" t="s">
        <v>186</v>
      </c>
      <c r="D174" s="6">
        <v>191.28800000000001</v>
      </c>
      <c r="E174" s="5">
        <v>281</v>
      </c>
      <c r="F174" s="5">
        <v>25</v>
      </c>
      <c r="G174" s="5">
        <v>186</v>
      </c>
      <c r="H174" s="5">
        <v>40</v>
      </c>
      <c r="I174" s="5">
        <v>25</v>
      </c>
      <c r="J174" s="5">
        <v>0.72656200000000004</v>
      </c>
      <c r="K174" s="5">
        <f t="shared" si="7"/>
        <v>256</v>
      </c>
      <c r="L174" s="7">
        <v>191</v>
      </c>
      <c r="M174" s="8">
        <v>164.431755781173</v>
      </c>
      <c r="N174" s="9">
        <f t="shared" si="9"/>
        <v>2.6178010471204188E-2</v>
      </c>
      <c r="O174" s="9">
        <f t="shared" si="8"/>
        <v>-0.16332760111475977</v>
      </c>
    </row>
    <row r="175" spans="1:15" x14ac:dyDescent="0.25">
      <c r="A175" s="4">
        <v>174</v>
      </c>
      <c r="B175" s="4" t="s">
        <v>163</v>
      </c>
      <c r="C175" s="5" t="s">
        <v>187</v>
      </c>
      <c r="D175" s="6">
        <v>145.61600000000001</v>
      </c>
      <c r="E175" s="5">
        <v>281</v>
      </c>
      <c r="F175" s="5">
        <v>25</v>
      </c>
      <c r="G175" s="5">
        <v>175</v>
      </c>
      <c r="H175" s="5">
        <v>36</v>
      </c>
      <c r="I175" s="5">
        <v>25</v>
      </c>
      <c r="J175" s="5">
        <v>0.68359400000000003</v>
      </c>
      <c r="K175" s="5">
        <f t="shared" si="7"/>
        <v>256</v>
      </c>
      <c r="L175" s="7">
        <v>178</v>
      </c>
      <c r="M175" s="8">
        <v>146.274549007415</v>
      </c>
      <c r="N175" s="9">
        <f t="shared" si="9"/>
        <v>1.6853932584269662E-2</v>
      </c>
      <c r="O175" s="9">
        <f t="shared" si="8"/>
        <v>4.5021434821283009E-3</v>
      </c>
    </row>
    <row r="176" spans="1:15" x14ac:dyDescent="0.25">
      <c r="A176" s="4">
        <v>175</v>
      </c>
      <c r="B176" s="4" t="s">
        <v>163</v>
      </c>
      <c r="C176" s="5" t="s">
        <v>188</v>
      </c>
      <c r="D176" s="6">
        <v>136.202</v>
      </c>
      <c r="E176" s="5">
        <v>281</v>
      </c>
      <c r="F176" s="5">
        <v>25</v>
      </c>
      <c r="G176" s="5">
        <v>197</v>
      </c>
      <c r="H176" s="5">
        <v>42</v>
      </c>
      <c r="I176" s="5">
        <v>25</v>
      </c>
      <c r="J176" s="5">
        <v>0.76953099999999997</v>
      </c>
      <c r="K176" s="5">
        <f t="shared" si="7"/>
        <v>256</v>
      </c>
      <c r="L176" s="7">
        <v>201</v>
      </c>
      <c r="M176" s="8">
        <v>451.296330690383</v>
      </c>
      <c r="N176" s="9">
        <f t="shared" si="9"/>
        <v>1.9900497512437811E-2</v>
      </c>
      <c r="O176" s="9">
        <f t="shared" si="8"/>
        <v>0.69819829957039259</v>
      </c>
    </row>
    <row r="177" spans="1:15" x14ac:dyDescent="0.25">
      <c r="A177" s="4">
        <v>176</v>
      </c>
      <c r="B177" s="4" t="s">
        <v>163</v>
      </c>
      <c r="C177" s="5" t="s">
        <v>189</v>
      </c>
      <c r="D177" s="6">
        <v>144.15</v>
      </c>
      <c r="E177" s="5">
        <v>281</v>
      </c>
      <c r="F177" s="5">
        <v>25</v>
      </c>
      <c r="G177" s="5">
        <v>179</v>
      </c>
      <c r="H177" s="5">
        <v>39</v>
      </c>
      <c r="I177" s="5">
        <v>25</v>
      </c>
      <c r="J177" s="5">
        <v>0.69921900000000003</v>
      </c>
      <c r="K177" s="5">
        <f t="shared" si="7"/>
        <v>256</v>
      </c>
      <c r="L177" s="7">
        <v>180</v>
      </c>
      <c r="M177" s="8">
        <v>97.220498323440495</v>
      </c>
      <c r="N177" s="9">
        <f t="shared" si="9"/>
        <v>5.5555555555555558E-3</v>
      </c>
      <c r="O177" s="9">
        <f t="shared" si="8"/>
        <v>-0.4827120050385969</v>
      </c>
    </row>
    <row r="178" spans="1:15" x14ac:dyDescent="0.25">
      <c r="A178" s="4">
        <v>177</v>
      </c>
      <c r="B178" s="4" t="s">
        <v>163</v>
      </c>
      <c r="C178" s="5" t="s">
        <v>190</v>
      </c>
      <c r="D178" s="6">
        <v>136.02000000000001</v>
      </c>
      <c r="E178" s="5">
        <v>281</v>
      </c>
      <c r="F178" s="5">
        <v>25</v>
      </c>
      <c r="G178" s="5">
        <v>197</v>
      </c>
      <c r="H178" s="5">
        <v>43</v>
      </c>
      <c r="I178" s="5">
        <v>24</v>
      </c>
      <c r="J178" s="5">
        <v>0.76953099999999997</v>
      </c>
      <c r="K178" s="5">
        <f t="shared" si="7"/>
        <v>256</v>
      </c>
      <c r="L178" s="7">
        <v>200</v>
      </c>
      <c r="M178" s="8">
        <v>97.556884527206407</v>
      </c>
      <c r="N178" s="9">
        <f t="shared" si="9"/>
        <v>1.4999999999999999E-2</v>
      </c>
      <c r="O178" s="9">
        <f t="shared" si="8"/>
        <v>-0.39426346648110838</v>
      </c>
    </row>
    <row r="179" spans="1:15" x14ac:dyDescent="0.25">
      <c r="A179" s="4">
        <v>178</v>
      </c>
      <c r="B179" s="4" t="s">
        <v>163</v>
      </c>
      <c r="C179" s="5" t="s">
        <v>191</v>
      </c>
      <c r="D179" s="6">
        <v>145.52099999999999</v>
      </c>
      <c r="E179" s="5">
        <v>281</v>
      </c>
      <c r="F179" s="5">
        <v>25</v>
      </c>
      <c r="G179" s="5">
        <v>194</v>
      </c>
      <c r="H179" s="5">
        <v>42</v>
      </c>
      <c r="I179" s="5">
        <v>25</v>
      </c>
      <c r="J179" s="5">
        <v>0.75781200000000004</v>
      </c>
      <c r="K179" s="5">
        <f t="shared" si="7"/>
        <v>256</v>
      </c>
      <c r="L179" s="7">
        <v>196</v>
      </c>
      <c r="M179" s="8">
        <v>156.92967200279199</v>
      </c>
      <c r="N179" s="9">
        <f t="shared" si="9"/>
        <v>1.020408163265306E-2</v>
      </c>
      <c r="O179" s="9">
        <f t="shared" si="8"/>
        <v>7.2699266220278766E-2</v>
      </c>
    </row>
    <row r="180" spans="1:15" x14ac:dyDescent="0.25">
      <c r="A180" s="4">
        <v>179</v>
      </c>
      <c r="B180" s="4" t="s">
        <v>163</v>
      </c>
      <c r="C180" s="5" t="s">
        <v>192</v>
      </c>
      <c r="D180" s="6">
        <v>156.08199999999999</v>
      </c>
      <c r="E180" s="5">
        <v>281</v>
      </c>
      <c r="F180" s="5">
        <v>25</v>
      </c>
      <c r="G180" s="5">
        <v>185</v>
      </c>
      <c r="H180" s="5">
        <v>34</v>
      </c>
      <c r="I180" s="5">
        <v>25</v>
      </c>
      <c r="J180" s="5">
        <v>0.72265599999999997</v>
      </c>
      <c r="K180" s="5">
        <f t="shared" si="7"/>
        <v>256</v>
      </c>
      <c r="L180" s="7">
        <v>187</v>
      </c>
      <c r="M180" s="8">
        <v>155.74266338348301</v>
      </c>
      <c r="N180" s="9">
        <f t="shared" si="9"/>
        <v>1.06951871657754E-2</v>
      </c>
      <c r="O180" s="9">
        <f t="shared" si="8"/>
        <v>-2.1788289036861028E-3</v>
      </c>
    </row>
    <row r="181" spans="1:15" x14ac:dyDescent="0.25">
      <c r="A181" s="4">
        <v>180</v>
      </c>
      <c r="B181" s="4" t="s">
        <v>163</v>
      </c>
      <c r="C181" s="5" t="s">
        <v>193</v>
      </c>
      <c r="D181" s="6">
        <v>145.96700000000001</v>
      </c>
      <c r="E181" s="5">
        <v>281</v>
      </c>
      <c r="F181" s="5">
        <v>25</v>
      </c>
      <c r="G181" s="5">
        <v>188</v>
      </c>
      <c r="H181" s="5">
        <v>43</v>
      </c>
      <c r="I181" s="5">
        <v>25</v>
      </c>
      <c r="J181" s="5">
        <v>0.734375</v>
      </c>
      <c r="K181" s="5">
        <f t="shared" si="7"/>
        <v>256</v>
      </c>
      <c r="L181" s="7">
        <v>192</v>
      </c>
      <c r="M181" s="8">
        <v>120.385336875915</v>
      </c>
      <c r="N181" s="9">
        <f t="shared" si="9"/>
        <v>2.0833333333333332E-2</v>
      </c>
      <c r="O181" s="9">
        <f t="shared" si="8"/>
        <v>-0.21249816454351783</v>
      </c>
    </row>
    <row r="182" spans="1:15" x14ac:dyDescent="0.25">
      <c r="A182" s="4">
        <v>181</v>
      </c>
      <c r="B182" s="4" t="s">
        <v>163</v>
      </c>
      <c r="C182" s="5" t="s">
        <v>194</v>
      </c>
      <c r="D182" s="6">
        <v>179.994</v>
      </c>
      <c r="E182" s="5">
        <v>294</v>
      </c>
      <c r="F182" s="5">
        <v>38</v>
      </c>
      <c r="G182" s="5">
        <v>179</v>
      </c>
      <c r="H182" s="5">
        <v>29</v>
      </c>
      <c r="I182" s="5">
        <v>38</v>
      </c>
      <c r="J182" s="5">
        <v>0.69921900000000003</v>
      </c>
      <c r="K182" s="5">
        <f t="shared" si="7"/>
        <v>256</v>
      </c>
      <c r="L182" s="7">
        <v>182</v>
      </c>
      <c r="M182" s="8">
        <v>86.698778390884399</v>
      </c>
      <c r="N182" s="9">
        <f t="shared" si="9"/>
        <v>1.6483516483516484E-2</v>
      </c>
      <c r="O182" s="9">
        <f t="shared" si="8"/>
        <v>-1.0760846155004735</v>
      </c>
    </row>
    <row r="183" spans="1:15" x14ac:dyDescent="0.25">
      <c r="A183" s="4">
        <v>182</v>
      </c>
      <c r="B183" s="4" t="s">
        <v>163</v>
      </c>
      <c r="C183" s="5" t="s">
        <v>195</v>
      </c>
      <c r="D183" s="6">
        <v>173.91800000000001</v>
      </c>
      <c r="E183" s="5">
        <v>294</v>
      </c>
      <c r="F183" s="5">
        <v>38</v>
      </c>
      <c r="G183" s="5">
        <v>195</v>
      </c>
      <c r="H183" s="5">
        <v>29</v>
      </c>
      <c r="I183" s="5">
        <v>38</v>
      </c>
      <c r="J183" s="5">
        <v>0.76171900000000003</v>
      </c>
      <c r="K183" s="5">
        <f t="shared" si="7"/>
        <v>256</v>
      </c>
      <c r="L183" s="7">
        <v>197</v>
      </c>
      <c r="M183" s="8">
        <v>131.79499530792199</v>
      </c>
      <c r="N183" s="9">
        <f t="shared" si="9"/>
        <v>1.015228426395939E-2</v>
      </c>
      <c r="O183" s="9">
        <f t="shared" si="8"/>
        <v>-0.31961004735925708</v>
      </c>
    </row>
    <row r="184" spans="1:15" x14ac:dyDescent="0.25">
      <c r="A184" s="4">
        <v>183</v>
      </c>
      <c r="B184" s="4" t="s">
        <v>163</v>
      </c>
      <c r="C184" s="5" t="s">
        <v>196</v>
      </c>
      <c r="D184" s="6">
        <v>153.97800000000001</v>
      </c>
      <c r="E184" s="5">
        <v>294</v>
      </c>
      <c r="F184" s="5">
        <v>38</v>
      </c>
      <c r="G184" s="5">
        <v>205</v>
      </c>
      <c r="H184" s="5">
        <v>40</v>
      </c>
      <c r="I184" s="5">
        <v>38</v>
      </c>
      <c r="J184" s="5">
        <v>0.80078099999999997</v>
      </c>
      <c r="K184" s="5">
        <f t="shared" si="7"/>
        <v>256</v>
      </c>
      <c r="L184" s="7">
        <v>210</v>
      </c>
      <c r="M184" s="8">
        <v>218.12938427925101</v>
      </c>
      <c r="N184" s="9">
        <f t="shared" si="9"/>
        <v>2.3809523809523808E-2</v>
      </c>
      <c r="O184" s="9">
        <f t="shared" si="8"/>
        <v>0.29409785614726663</v>
      </c>
    </row>
    <row r="185" spans="1:15" x14ac:dyDescent="0.25">
      <c r="A185" s="4">
        <v>184</v>
      </c>
      <c r="B185" s="4" t="s">
        <v>163</v>
      </c>
      <c r="C185" s="5" t="s">
        <v>197</v>
      </c>
      <c r="D185" s="6">
        <v>148.65600000000001</v>
      </c>
      <c r="E185" s="5">
        <v>294</v>
      </c>
      <c r="F185" s="5">
        <v>38</v>
      </c>
      <c r="G185" s="5">
        <v>196</v>
      </c>
      <c r="H185" s="5">
        <v>34</v>
      </c>
      <c r="I185" s="5">
        <v>38</v>
      </c>
      <c r="J185" s="5">
        <v>0.765625</v>
      </c>
      <c r="K185" s="5">
        <f t="shared" si="7"/>
        <v>256</v>
      </c>
      <c r="L185" s="7">
        <v>197</v>
      </c>
      <c r="M185" s="8">
        <v>97.869720697402897</v>
      </c>
      <c r="N185" s="9">
        <f t="shared" si="9"/>
        <v>5.076142131979695E-3</v>
      </c>
      <c r="O185" s="9">
        <f t="shared" si="8"/>
        <v>-0.51891717827232742</v>
      </c>
    </row>
    <row r="186" spans="1:15" x14ac:dyDescent="0.25">
      <c r="A186" s="4">
        <v>185</v>
      </c>
      <c r="B186" s="4" t="s">
        <v>163</v>
      </c>
      <c r="C186" s="5" t="s">
        <v>198</v>
      </c>
      <c r="D186" s="6">
        <v>160.96700000000001</v>
      </c>
      <c r="E186" s="5">
        <v>294</v>
      </c>
      <c r="F186" s="5">
        <v>38</v>
      </c>
      <c r="G186" s="5">
        <v>194</v>
      </c>
      <c r="H186" s="5">
        <v>32</v>
      </c>
      <c r="I186" s="5">
        <v>38</v>
      </c>
      <c r="J186" s="5">
        <v>0.75781200000000004</v>
      </c>
      <c r="K186" s="5">
        <f t="shared" si="7"/>
        <v>256</v>
      </c>
      <c r="L186" s="7">
        <v>198</v>
      </c>
      <c r="M186" s="8">
        <v>81.592598438262897</v>
      </c>
      <c r="N186" s="9">
        <f t="shared" si="9"/>
        <v>2.0202020202020204E-2</v>
      </c>
      <c r="O186" s="9">
        <f t="shared" si="8"/>
        <v>-0.97281374880830418</v>
      </c>
    </row>
    <row r="187" spans="1:15" x14ac:dyDescent="0.25">
      <c r="A187" s="4">
        <v>186</v>
      </c>
      <c r="B187" s="4" t="s">
        <v>163</v>
      </c>
      <c r="C187" s="5" t="s">
        <v>199</v>
      </c>
      <c r="D187" s="6">
        <v>148.42599999999999</v>
      </c>
      <c r="E187" s="5">
        <v>294</v>
      </c>
      <c r="F187" s="5">
        <v>38</v>
      </c>
      <c r="G187" s="5">
        <v>197</v>
      </c>
      <c r="H187" s="5">
        <v>33</v>
      </c>
      <c r="I187" s="5">
        <v>38</v>
      </c>
      <c r="J187" s="5">
        <v>0.76953099999999997</v>
      </c>
      <c r="K187" s="5">
        <f t="shared" si="7"/>
        <v>256</v>
      </c>
      <c r="L187" s="7">
        <v>199</v>
      </c>
      <c r="M187" s="8">
        <v>95.702424764633093</v>
      </c>
      <c r="N187" s="9">
        <f t="shared" si="9"/>
        <v>1.0050251256281407E-2</v>
      </c>
      <c r="O187" s="9">
        <f t="shared" si="8"/>
        <v>-0.55091159252268951</v>
      </c>
    </row>
    <row r="188" spans="1:15" x14ac:dyDescent="0.25">
      <c r="A188" s="4">
        <v>187</v>
      </c>
      <c r="B188" s="4" t="s">
        <v>163</v>
      </c>
      <c r="C188" s="5" t="s">
        <v>200</v>
      </c>
      <c r="D188" s="6">
        <v>142.649</v>
      </c>
      <c r="E188" s="5">
        <v>294</v>
      </c>
      <c r="F188" s="5">
        <v>38</v>
      </c>
      <c r="G188" s="5">
        <v>209</v>
      </c>
      <c r="H188" s="5">
        <v>41</v>
      </c>
      <c r="I188" s="5">
        <v>38</v>
      </c>
      <c r="J188" s="5">
        <v>0.81640599999999997</v>
      </c>
      <c r="K188" s="5">
        <f t="shared" si="7"/>
        <v>256</v>
      </c>
      <c r="L188" s="7">
        <v>212</v>
      </c>
      <c r="M188" s="8">
        <v>139.399312734603</v>
      </c>
      <c r="N188" s="9">
        <f t="shared" si="9"/>
        <v>1.4150943396226415E-2</v>
      </c>
      <c r="O188" s="9">
        <f t="shared" si="8"/>
        <v>-2.3312075229409163E-2</v>
      </c>
    </row>
    <row r="189" spans="1:15" x14ac:dyDescent="0.25">
      <c r="A189" s="4">
        <v>188</v>
      </c>
      <c r="B189" s="4" t="s">
        <v>163</v>
      </c>
      <c r="C189" s="5" t="s">
        <v>201</v>
      </c>
      <c r="D189" s="6">
        <v>178.65600000000001</v>
      </c>
      <c r="E189" s="5">
        <v>294</v>
      </c>
      <c r="F189" s="5">
        <v>38</v>
      </c>
      <c r="G189" s="5">
        <v>197</v>
      </c>
      <c r="H189" s="5">
        <v>32</v>
      </c>
      <c r="I189" s="5">
        <v>38</v>
      </c>
      <c r="J189" s="5">
        <v>0.76953099999999997</v>
      </c>
      <c r="K189" s="5">
        <f t="shared" si="7"/>
        <v>256</v>
      </c>
      <c r="L189" s="7">
        <v>200</v>
      </c>
      <c r="M189" s="8">
        <v>90.534284591674805</v>
      </c>
      <c r="N189" s="9">
        <f t="shared" si="9"/>
        <v>1.4999999999999999E-2</v>
      </c>
      <c r="O189" s="9">
        <f t="shared" si="8"/>
        <v>-0.97335187223016451</v>
      </c>
    </row>
    <row r="190" spans="1:15" x14ac:dyDescent="0.25">
      <c r="A190" s="4">
        <v>189</v>
      </c>
      <c r="B190" s="4" t="s">
        <v>163</v>
      </c>
      <c r="C190" s="5" t="s">
        <v>202</v>
      </c>
      <c r="D190" s="6">
        <v>167.38499999999999</v>
      </c>
      <c r="E190" s="5">
        <v>294</v>
      </c>
      <c r="F190" s="5">
        <v>38</v>
      </c>
      <c r="G190" s="5">
        <v>192</v>
      </c>
      <c r="H190" s="5">
        <v>35</v>
      </c>
      <c r="I190" s="5">
        <v>37</v>
      </c>
      <c r="J190" s="5">
        <v>0.75</v>
      </c>
      <c r="K190" s="5">
        <f t="shared" si="7"/>
        <v>256</v>
      </c>
      <c r="L190" s="7">
        <v>195</v>
      </c>
      <c r="M190" s="8">
        <v>159.88054275512599</v>
      </c>
      <c r="N190" s="9">
        <f t="shared" si="9"/>
        <v>1.5384615384615385E-2</v>
      </c>
      <c r="O190" s="9">
        <f t="shared" si="8"/>
        <v>-4.6937901983281835E-2</v>
      </c>
    </row>
    <row r="191" spans="1:15" x14ac:dyDescent="0.25">
      <c r="A191" s="4">
        <v>190</v>
      </c>
      <c r="B191" s="4" t="s">
        <v>163</v>
      </c>
      <c r="C191" s="5" t="s">
        <v>203</v>
      </c>
      <c r="D191" s="10">
        <v>171474</v>
      </c>
      <c r="E191" s="5">
        <v>294</v>
      </c>
      <c r="F191" s="5">
        <v>38</v>
      </c>
      <c r="G191" s="5">
        <v>213</v>
      </c>
      <c r="H191" s="5">
        <v>37</v>
      </c>
      <c r="I191" s="5">
        <v>38</v>
      </c>
      <c r="J191" s="5">
        <v>0.83203099999999997</v>
      </c>
      <c r="K191" s="5">
        <f t="shared" si="7"/>
        <v>256</v>
      </c>
      <c r="L191" s="7">
        <v>216</v>
      </c>
      <c r="M191" s="8">
        <v>168.75073981284999</v>
      </c>
      <c r="N191" s="9">
        <f t="shared" si="9"/>
        <v>1.3888888888888888E-2</v>
      </c>
      <c r="O191" s="9">
        <f t="shared" si="8"/>
        <v>-1015.1377673968731</v>
      </c>
    </row>
    <row r="192" spans="1:15" x14ac:dyDescent="0.25">
      <c r="A192" s="4">
        <v>191</v>
      </c>
      <c r="B192" s="4" t="s">
        <v>163</v>
      </c>
      <c r="C192" s="5" t="s">
        <v>204</v>
      </c>
      <c r="D192" s="5">
        <v>1358.41</v>
      </c>
      <c r="E192" s="5">
        <v>512</v>
      </c>
      <c r="F192" s="5">
        <v>0</v>
      </c>
      <c r="G192" s="5">
        <v>336</v>
      </c>
      <c r="H192" s="5">
        <v>115</v>
      </c>
      <c r="I192" s="5">
        <v>0</v>
      </c>
      <c r="J192" s="5">
        <v>0.65625</v>
      </c>
      <c r="K192" s="5">
        <f t="shared" si="7"/>
        <v>512</v>
      </c>
      <c r="L192" s="8" t="s">
        <v>205</v>
      </c>
      <c r="M192" s="8" t="s">
        <v>205</v>
      </c>
      <c r="N192" s="9" t="str">
        <f>+IFERROR((L192-G192)/L192,"No resolvió Picef")</f>
        <v>No resolvió Picef</v>
      </c>
      <c r="O192" s="9" t="str">
        <f>+IFERROR((M192-H192)/M192,"No resolvió Picef")</f>
        <v>No resolvió Picef</v>
      </c>
    </row>
    <row r="193" spans="1:15" x14ac:dyDescent="0.25">
      <c r="A193" s="4">
        <v>192</v>
      </c>
      <c r="B193" s="4" t="s">
        <v>163</v>
      </c>
      <c r="C193" s="5" t="s">
        <v>206</v>
      </c>
      <c r="D193" s="5">
        <v>1452.93</v>
      </c>
      <c r="E193" s="5">
        <v>512</v>
      </c>
      <c r="F193" s="5">
        <v>0</v>
      </c>
      <c r="G193" s="5">
        <v>326</v>
      </c>
      <c r="H193" s="5">
        <v>107</v>
      </c>
      <c r="I193" s="5">
        <v>0</v>
      </c>
      <c r="J193" s="5">
        <v>0.63671900000000003</v>
      </c>
      <c r="K193" s="5">
        <f t="shared" si="7"/>
        <v>512</v>
      </c>
      <c r="L193" s="8" t="s">
        <v>205</v>
      </c>
      <c r="M193" s="8" t="s">
        <v>205</v>
      </c>
      <c r="N193" s="9" t="str">
        <f t="shared" ref="N193:O256" si="10">+IFERROR((L193-G193)/L193,"No resolvió Picef")</f>
        <v>No resolvió Picef</v>
      </c>
      <c r="O193" s="9" t="str">
        <f t="shared" si="10"/>
        <v>No resolvió Picef</v>
      </c>
    </row>
    <row r="194" spans="1:15" x14ac:dyDescent="0.25">
      <c r="A194" s="4">
        <v>193</v>
      </c>
      <c r="B194" s="4" t="s">
        <v>163</v>
      </c>
      <c r="C194" s="5" t="s">
        <v>207</v>
      </c>
      <c r="D194" s="5">
        <v>1413.18</v>
      </c>
      <c r="E194" s="5">
        <v>512</v>
      </c>
      <c r="F194" s="5">
        <v>0</v>
      </c>
      <c r="G194" s="5">
        <v>290</v>
      </c>
      <c r="H194" s="5">
        <v>95</v>
      </c>
      <c r="I194" s="5">
        <v>0</v>
      </c>
      <c r="J194" s="5">
        <v>0.56640599999999997</v>
      </c>
      <c r="K194" s="5">
        <f t="shared" ref="K194:K257" si="11">+E194-F194</f>
        <v>512</v>
      </c>
      <c r="L194" s="8" t="s">
        <v>205</v>
      </c>
      <c r="M194" s="8" t="s">
        <v>205</v>
      </c>
      <c r="N194" s="9" t="str">
        <f t="shared" si="10"/>
        <v>No resolvió Picef</v>
      </c>
      <c r="O194" s="9" t="str">
        <f t="shared" si="10"/>
        <v>No resolvió Picef</v>
      </c>
    </row>
    <row r="195" spans="1:15" x14ac:dyDescent="0.25">
      <c r="A195" s="4">
        <v>194</v>
      </c>
      <c r="B195" s="4" t="s">
        <v>163</v>
      </c>
      <c r="C195" s="5" t="s">
        <v>208</v>
      </c>
      <c r="D195" s="5">
        <v>1500.37</v>
      </c>
      <c r="E195" s="5">
        <v>512</v>
      </c>
      <c r="F195" s="5">
        <v>0</v>
      </c>
      <c r="G195" s="5">
        <v>291</v>
      </c>
      <c r="H195" s="5">
        <v>98</v>
      </c>
      <c r="I195" s="5">
        <v>0</v>
      </c>
      <c r="J195" s="5">
        <v>0.56835899999999995</v>
      </c>
      <c r="K195" s="5">
        <f t="shared" si="11"/>
        <v>512</v>
      </c>
      <c r="L195" s="8" t="s">
        <v>205</v>
      </c>
      <c r="M195" s="8" t="s">
        <v>205</v>
      </c>
      <c r="N195" s="9" t="str">
        <f t="shared" si="10"/>
        <v>No resolvió Picef</v>
      </c>
      <c r="O195" s="9" t="str">
        <f t="shared" si="10"/>
        <v>No resolvió Picef</v>
      </c>
    </row>
    <row r="196" spans="1:15" x14ac:dyDescent="0.25">
      <c r="A196" s="4">
        <v>195</v>
      </c>
      <c r="B196" s="4" t="s">
        <v>163</v>
      </c>
      <c r="C196" s="5" t="s">
        <v>209</v>
      </c>
      <c r="D196" s="5">
        <v>1247.08</v>
      </c>
      <c r="E196" s="5">
        <v>512</v>
      </c>
      <c r="F196" s="5">
        <v>0</v>
      </c>
      <c r="G196" s="5">
        <v>309</v>
      </c>
      <c r="H196" s="5">
        <v>100</v>
      </c>
      <c r="I196" s="5">
        <v>0</v>
      </c>
      <c r="J196" s="5">
        <v>0.60351600000000005</v>
      </c>
      <c r="K196" s="5">
        <f t="shared" si="11"/>
        <v>512</v>
      </c>
      <c r="L196" s="8" t="s">
        <v>205</v>
      </c>
      <c r="M196" s="8" t="s">
        <v>205</v>
      </c>
      <c r="N196" s="9" t="str">
        <f t="shared" si="10"/>
        <v>No resolvió Picef</v>
      </c>
      <c r="O196" s="9" t="str">
        <f t="shared" si="10"/>
        <v>No resolvió Picef</v>
      </c>
    </row>
    <row r="197" spans="1:15" x14ac:dyDescent="0.25">
      <c r="A197" s="4">
        <v>196</v>
      </c>
      <c r="B197" s="4" t="s">
        <v>163</v>
      </c>
      <c r="C197" s="5" t="s">
        <v>210</v>
      </c>
      <c r="D197" s="5">
        <v>1452.36</v>
      </c>
      <c r="E197" s="5">
        <v>512</v>
      </c>
      <c r="F197" s="5">
        <v>0</v>
      </c>
      <c r="G197" s="5">
        <v>304</v>
      </c>
      <c r="H197" s="5">
        <v>95</v>
      </c>
      <c r="I197" s="5">
        <v>0</v>
      </c>
      <c r="J197" s="5">
        <v>0.59375</v>
      </c>
      <c r="K197" s="5">
        <f t="shared" si="11"/>
        <v>512</v>
      </c>
      <c r="L197" s="8" t="s">
        <v>205</v>
      </c>
      <c r="M197" s="8" t="s">
        <v>205</v>
      </c>
      <c r="N197" s="9" t="str">
        <f t="shared" si="10"/>
        <v>No resolvió Picef</v>
      </c>
      <c r="O197" s="9" t="str">
        <f t="shared" si="10"/>
        <v>No resolvió Picef</v>
      </c>
    </row>
    <row r="198" spans="1:15" x14ac:dyDescent="0.25">
      <c r="A198" s="4">
        <v>197</v>
      </c>
      <c r="B198" s="4" t="s">
        <v>163</v>
      </c>
      <c r="C198" s="5" t="s">
        <v>211</v>
      </c>
      <c r="D198" s="5">
        <v>1317.3</v>
      </c>
      <c r="E198" s="5">
        <v>512</v>
      </c>
      <c r="F198" s="5">
        <v>0</v>
      </c>
      <c r="G198" s="5">
        <v>322</v>
      </c>
      <c r="H198" s="5">
        <v>108</v>
      </c>
      <c r="I198" s="5">
        <v>0</v>
      </c>
      <c r="J198" s="5">
        <v>0.62890599999999997</v>
      </c>
      <c r="K198" s="5">
        <f t="shared" si="11"/>
        <v>512</v>
      </c>
      <c r="L198" s="8" t="s">
        <v>205</v>
      </c>
      <c r="M198" s="8" t="s">
        <v>205</v>
      </c>
      <c r="N198" s="9" t="str">
        <f t="shared" si="10"/>
        <v>No resolvió Picef</v>
      </c>
      <c r="O198" s="9" t="str">
        <f t="shared" si="10"/>
        <v>No resolvió Picef</v>
      </c>
    </row>
    <row r="199" spans="1:15" x14ac:dyDescent="0.25">
      <c r="A199" s="4">
        <v>198</v>
      </c>
      <c r="B199" s="4" t="s">
        <v>163</v>
      </c>
      <c r="C199" s="5" t="s">
        <v>212</v>
      </c>
      <c r="D199" s="5">
        <v>1233.1099999999999</v>
      </c>
      <c r="E199" s="5">
        <v>512</v>
      </c>
      <c r="F199" s="5">
        <v>0</v>
      </c>
      <c r="G199" s="5">
        <v>311</v>
      </c>
      <c r="H199" s="5">
        <v>104</v>
      </c>
      <c r="I199" s="5">
        <v>0</v>
      </c>
      <c r="J199" s="5">
        <v>0.60742200000000002</v>
      </c>
      <c r="K199" s="5">
        <f t="shared" si="11"/>
        <v>512</v>
      </c>
      <c r="L199" s="8" t="s">
        <v>205</v>
      </c>
      <c r="M199" s="8" t="s">
        <v>205</v>
      </c>
      <c r="N199" s="9" t="str">
        <f t="shared" si="10"/>
        <v>No resolvió Picef</v>
      </c>
      <c r="O199" s="9" t="str">
        <f t="shared" si="10"/>
        <v>No resolvió Picef</v>
      </c>
    </row>
    <row r="200" spans="1:15" x14ac:dyDescent="0.25">
      <c r="A200" s="4">
        <v>199</v>
      </c>
      <c r="B200" s="4" t="s">
        <v>163</v>
      </c>
      <c r="C200" s="5" t="s">
        <v>213</v>
      </c>
      <c r="D200" s="5">
        <v>1123.82</v>
      </c>
      <c r="E200" s="5">
        <v>512</v>
      </c>
      <c r="F200" s="5">
        <v>0</v>
      </c>
      <c r="G200" s="5">
        <v>294</v>
      </c>
      <c r="H200" s="5">
        <v>94</v>
      </c>
      <c r="I200" s="5">
        <v>0</v>
      </c>
      <c r="J200" s="5">
        <v>0.57421900000000003</v>
      </c>
      <c r="K200" s="5">
        <f t="shared" si="11"/>
        <v>512</v>
      </c>
      <c r="L200" s="8" t="s">
        <v>205</v>
      </c>
      <c r="M200" s="8" t="s">
        <v>205</v>
      </c>
      <c r="N200" s="9" t="str">
        <f t="shared" si="10"/>
        <v>No resolvió Picef</v>
      </c>
      <c r="O200" s="9" t="str">
        <f t="shared" si="10"/>
        <v>No resolvió Picef</v>
      </c>
    </row>
    <row r="201" spans="1:15" x14ac:dyDescent="0.25">
      <c r="A201" s="4">
        <v>200</v>
      </c>
      <c r="B201" s="4" t="s">
        <v>163</v>
      </c>
      <c r="C201" s="5" t="s">
        <v>214</v>
      </c>
      <c r="D201" s="5">
        <v>1244.74</v>
      </c>
      <c r="E201" s="5">
        <v>512</v>
      </c>
      <c r="F201" s="5">
        <v>0</v>
      </c>
      <c r="G201" s="5">
        <v>304</v>
      </c>
      <c r="H201" s="5">
        <v>101</v>
      </c>
      <c r="I201" s="5">
        <v>0</v>
      </c>
      <c r="J201" s="5">
        <v>0.59375</v>
      </c>
      <c r="K201" s="5">
        <f t="shared" si="11"/>
        <v>512</v>
      </c>
      <c r="L201" s="8" t="s">
        <v>205</v>
      </c>
      <c r="M201" s="8" t="s">
        <v>205</v>
      </c>
      <c r="N201" s="9" t="str">
        <f t="shared" si="10"/>
        <v>No resolvió Picef</v>
      </c>
      <c r="O201" s="9" t="str">
        <f t="shared" si="10"/>
        <v>No resolvió Picef</v>
      </c>
    </row>
    <row r="202" spans="1:15" x14ac:dyDescent="0.25">
      <c r="A202" s="4">
        <v>201</v>
      </c>
      <c r="B202" s="4" t="s">
        <v>163</v>
      </c>
      <c r="C202" s="5" t="s">
        <v>215</v>
      </c>
      <c r="D202" s="5">
        <v>1413.48</v>
      </c>
      <c r="E202" s="5">
        <v>537</v>
      </c>
      <c r="F202" s="5">
        <v>25</v>
      </c>
      <c r="G202" s="5">
        <v>364</v>
      </c>
      <c r="H202" s="5">
        <v>95</v>
      </c>
      <c r="I202" s="5">
        <v>25</v>
      </c>
      <c r="J202" s="5">
        <v>0.71093799999999996</v>
      </c>
      <c r="K202" s="5">
        <f t="shared" si="11"/>
        <v>512</v>
      </c>
      <c r="L202" s="8" t="s">
        <v>205</v>
      </c>
      <c r="M202" s="8" t="s">
        <v>205</v>
      </c>
      <c r="N202" s="9" t="str">
        <f t="shared" si="10"/>
        <v>No resolvió Picef</v>
      </c>
      <c r="O202" s="9" t="str">
        <f t="shared" si="10"/>
        <v>No resolvió Picef</v>
      </c>
    </row>
    <row r="203" spans="1:15" x14ac:dyDescent="0.25">
      <c r="A203" s="4">
        <v>202</v>
      </c>
      <c r="B203" s="4" t="s">
        <v>163</v>
      </c>
      <c r="C203" s="5" t="s">
        <v>216</v>
      </c>
      <c r="D203" s="5">
        <v>1460.12</v>
      </c>
      <c r="E203" s="5">
        <v>537</v>
      </c>
      <c r="F203" s="5">
        <v>25</v>
      </c>
      <c r="G203" s="5">
        <v>355</v>
      </c>
      <c r="H203" s="5">
        <v>88</v>
      </c>
      <c r="I203" s="5">
        <v>25</v>
      </c>
      <c r="J203" s="5">
        <v>0.69335899999999995</v>
      </c>
      <c r="K203" s="5">
        <f t="shared" si="11"/>
        <v>512</v>
      </c>
      <c r="L203" s="8" t="s">
        <v>205</v>
      </c>
      <c r="M203" s="8" t="s">
        <v>205</v>
      </c>
      <c r="N203" s="9" t="str">
        <f t="shared" si="10"/>
        <v>No resolvió Picef</v>
      </c>
      <c r="O203" s="9" t="str">
        <f t="shared" si="10"/>
        <v>No resolvió Picef</v>
      </c>
    </row>
    <row r="204" spans="1:15" x14ac:dyDescent="0.25">
      <c r="A204" s="4">
        <v>203</v>
      </c>
      <c r="B204" s="4" t="s">
        <v>163</v>
      </c>
      <c r="C204" s="5" t="s">
        <v>217</v>
      </c>
      <c r="D204" s="5">
        <v>1570.97</v>
      </c>
      <c r="E204" s="5">
        <v>537</v>
      </c>
      <c r="F204" s="5">
        <v>25</v>
      </c>
      <c r="G204" s="5">
        <v>355</v>
      </c>
      <c r="H204" s="5">
        <v>96</v>
      </c>
      <c r="I204" s="5">
        <v>25</v>
      </c>
      <c r="J204" s="5">
        <v>0.69335899999999995</v>
      </c>
      <c r="K204" s="5">
        <f t="shared" si="11"/>
        <v>512</v>
      </c>
      <c r="L204" s="8" t="s">
        <v>205</v>
      </c>
      <c r="M204" s="8" t="s">
        <v>205</v>
      </c>
      <c r="N204" s="9" t="str">
        <f t="shared" si="10"/>
        <v>No resolvió Picef</v>
      </c>
      <c r="O204" s="9" t="str">
        <f t="shared" si="10"/>
        <v>No resolvió Picef</v>
      </c>
    </row>
    <row r="205" spans="1:15" x14ac:dyDescent="0.25">
      <c r="A205" s="4">
        <v>204</v>
      </c>
      <c r="B205" s="4" t="s">
        <v>163</v>
      </c>
      <c r="C205" s="5" t="s">
        <v>218</v>
      </c>
      <c r="D205" s="5">
        <v>1340.17</v>
      </c>
      <c r="E205" s="5">
        <v>537</v>
      </c>
      <c r="F205" s="5">
        <v>25</v>
      </c>
      <c r="G205" s="5">
        <v>347</v>
      </c>
      <c r="H205" s="5">
        <v>88</v>
      </c>
      <c r="I205" s="5">
        <v>25</v>
      </c>
      <c r="J205" s="5">
        <v>0.67773399999999995</v>
      </c>
      <c r="K205" s="5">
        <f t="shared" si="11"/>
        <v>512</v>
      </c>
      <c r="L205" s="8" t="s">
        <v>205</v>
      </c>
      <c r="M205" s="8" t="s">
        <v>205</v>
      </c>
      <c r="N205" s="9" t="str">
        <f t="shared" si="10"/>
        <v>No resolvió Picef</v>
      </c>
      <c r="O205" s="9" t="str">
        <f t="shared" si="10"/>
        <v>No resolvió Picef</v>
      </c>
    </row>
    <row r="206" spans="1:15" x14ac:dyDescent="0.25">
      <c r="A206" s="4">
        <v>205</v>
      </c>
      <c r="B206" s="4" t="s">
        <v>163</v>
      </c>
      <c r="C206" s="5" t="s">
        <v>219</v>
      </c>
      <c r="D206" s="5">
        <v>1569.83</v>
      </c>
      <c r="E206" s="5">
        <v>537</v>
      </c>
      <c r="F206" s="5">
        <v>25</v>
      </c>
      <c r="G206" s="5">
        <v>332</v>
      </c>
      <c r="H206" s="5">
        <v>90</v>
      </c>
      <c r="I206" s="5">
        <v>25</v>
      </c>
      <c r="J206" s="5">
        <v>0.64843799999999996</v>
      </c>
      <c r="K206" s="5">
        <f t="shared" si="11"/>
        <v>512</v>
      </c>
      <c r="L206" s="8" t="s">
        <v>205</v>
      </c>
      <c r="M206" s="8" t="s">
        <v>205</v>
      </c>
      <c r="N206" s="9" t="str">
        <f t="shared" si="10"/>
        <v>No resolvió Picef</v>
      </c>
      <c r="O206" s="9" t="str">
        <f t="shared" si="10"/>
        <v>No resolvió Picef</v>
      </c>
    </row>
    <row r="207" spans="1:15" x14ac:dyDescent="0.25">
      <c r="A207" s="4">
        <v>206</v>
      </c>
      <c r="B207" s="4" t="s">
        <v>163</v>
      </c>
      <c r="C207" s="5" t="s">
        <v>220</v>
      </c>
      <c r="D207" s="5">
        <v>1071.9000000000001</v>
      </c>
      <c r="E207" s="5">
        <v>537</v>
      </c>
      <c r="F207" s="5">
        <v>25</v>
      </c>
      <c r="G207" s="5">
        <v>367</v>
      </c>
      <c r="H207" s="5">
        <v>97</v>
      </c>
      <c r="I207" s="5">
        <v>25</v>
      </c>
      <c r="J207" s="5">
        <v>0.71679700000000002</v>
      </c>
      <c r="K207" s="5">
        <f t="shared" si="11"/>
        <v>512</v>
      </c>
      <c r="L207" s="8" t="s">
        <v>205</v>
      </c>
      <c r="M207" s="8" t="s">
        <v>205</v>
      </c>
      <c r="N207" s="9" t="str">
        <f t="shared" si="10"/>
        <v>No resolvió Picef</v>
      </c>
      <c r="O207" s="9" t="str">
        <f t="shared" si="10"/>
        <v>No resolvió Picef</v>
      </c>
    </row>
    <row r="208" spans="1:15" x14ac:dyDescent="0.25">
      <c r="A208" s="4">
        <v>207</v>
      </c>
      <c r="B208" s="4" t="s">
        <v>163</v>
      </c>
      <c r="C208" s="5" t="s">
        <v>221</v>
      </c>
      <c r="D208" s="5">
        <v>1486.94</v>
      </c>
      <c r="E208" s="5">
        <v>537</v>
      </c>
      <c r="F208" s="5">
        <v>25</v>
      </c>
      <c r="G208" s="5">
        <v>341</v>
      </c>
      <c r="H208" s="5">
        <v>90</v>
      </c>
      <c r="I208" s="5">
        <v>25</v>
      </c>
      <c r="J208" s="5">
        <v>0.66601600000000005</v>
      </c>
      <c r="K208" s="5">
        <f t="shared" si="11"/>
        <v>512</v>
      </c>
      <c r="L208" s="8" t="s">
        <v>205</v>
      </c>
      <c r="M208" s="8" t="s">
        <v>205</v>
      </c>
      <c r="N208" s="9" t="str">
        <f t="shared" si="10"/>
        <v>No resolvió Picef</v>
      </c>
      <c r="O208" s="9" t="str">
        <f t="shared" si="10"/>
        <v>No resolvió Picef</v>
      </c>
    </row>
    <row r="209" spans="1:15" x14ac:dyDescent="0.25">
      <c r="A209" s="4">
        <v>208</v>
      </c>
      <c r="B209" s="4" t="s">
        <v>163</v>
      </c>
      <c r="C209" s="5" t="s">
        <v>222</v>
      </c>
      <c r="D209" s="5">
        <v>1563.07</v>
      </c>
      <c r="E209" s="5">
        <v>537</v>
      </c>
      <c r="F209" s="5">
        <v>25</v>
      </c>
      <c r="G209" s="5">
        <v>332</v>
      </c>
      <c r="H209" s="5">
        <v>89</v>
      </c>
      <c r="I209" s="5">
        <v>25</v>
      </c>
      <c r="J209" s="5">
        <v>0.64843799999999996</v>
      </c>
      <c r="K209" s="5">
        <f t="shared" si="11"/>
        <v>512</v>
      </c>
      <c r="L209" s="8" t="s">
        <v>205</v>
      </c>
      <c r="M209" s="8" t="s">
        <v>205</v>
      </c>
      <c r="N209" s="9" t="str">
        <f t="shared" si="10"/>
        <v>No resolvió Picef</v>
      </c>
      <c r="O209" s="9" t="str">
        <f t="shared" si="10"/>
        <v>No resolvió Picef</v>
      </c>
    </row>
    <row r="210" spans="1:15" x14ac:dyDescent="0.25">
      <c r="A210" s="4">
        <v>209</v>
      </c>
      <c r="B210" s="4" t="s">
        <v>163</v>
      </c>
      <c r="C210" s="5" t="s">
        <v>223</v>
      </c>
      <c r="D210" s="5">
        <v>1198.8</v>
      </c>
      <c r="E210" s="5">
        <v>537</v>
      </c>
      <c r="F210" s="5">
        <v>25</v>
      </c>
      <c r="G210" s="5">
        <v>364</v>
      </c>
      <c r="H210" s="5">
        <v>95</v>
      </c>
      <c r="I210" s="5">
        <v>25</v>
      </c>
      <c r="J210" s="5">
        <v>0.71093799999999996</v>
      </c>
      <c r="K210" s="5">
        <f t="shared" si="11"/>
        <v>512</v>
      </c>
      <c r="L210" s="8" t="s">
        <v>205</v>
      </c>
      <c r="M210" s="8" t="s">
        <v>205</v>
      </c>
      <c r="N210" s="9" t="str">
        <f t="shared" si="10"/>
        <v>No resolvió Picef</v>
      </c>
      <c r="O210" s="9" t="str">
        <f t="shared" si="10"/>
        <v>No resolvió Picef</v>
      </c>
    </row>
    <row r="211" spans="1:15" x14ac:dyDescent="0.25">
      <c r="A211" s="4">
        <v>210</v>
      </c>
      <c r="B211" s="4" t="s">
        <v>163</v>
      </c>
      <c r="C211" s="5" t="s">
        <v>224</v>
      </c>
      <c r="D211" s="5">
        <v>1493.01</v>
      </c>
      <c r="E211" s="5">
        <v>537</v>
      </c>
      <c r="F211" s="5">
        <v>25</v>
      </c>
      <c r="G211" s="5">
        <v>338</v>
      </c>
      <c r="H211" s="5">
        <v>82</v>
      </c>
      <c r="I211" s="5">
        <v>25</v>
      </c>
      <c r="J211" s="5">
        <v>0.66015599999999997</v>
      </c>
      <c r="K211" s="5">
        <f t="shared" si="11"/>
        <v>512</v>
      </c>
      <c r="L211" s="8" t="s">
        <v>205</v>
      </c>
      <c r="M211" s="8" t="s">
        <v>205</v>
      </c>
      <c r="N211" s="9" t="str">
        <f t="shared" si="10"/>
        <v>No resolvió Picef</v>
      </c>
      <c r="O211" s="9" t="str">
        <f t="shared" si="10"/>
        <v>No resolvió Picef</v>
      </c>
    </row>
    <row r="212" spans="1:15" x14ac:dyDescent="0.25">
      <c r="A212" s="4">
        <v>211</v>
      </c>
      <c r="B212" s="4" t="s">
        <v>163</v>
      </c>
      <c r="C212" s="5" t="s">
        <v>225</v>
      </c>
      <c r="D212" s="5">
        <v>1205.6300000000001</v>
      </c>
      <c r="E212" s="5">
        <v>563</v>
      </c>
      <c r="F212" s="5">
        <v>51</v>
      </c>
      <c r="G212" s="5">
        <v>369</v>
      </c>
      <c r="H212" s="5">
        <v>83</v>
      </c>
      <c r="I212" s="5">
        <v>51</v>
      </c>
      <c r="J212" s="5">
        <v>0.72070299999999998</v>
      </c>
      <c r="K212" s="5">
        <f t="shared" si="11"/>
        <v>512</v>
      </c>
      <c r="L212" s="8" t="s">
        <v>205</v>
      </c>
      <c r="M212" s="8" t="s">
        <v>205</v>
      </c>
      <c r="N212" s="9" t="str">
        <f t="shared" si="10"/>
        <v>No resolvió Picef</v>
      </c>
      <c r="O212" s="9" t="str">
        <f t="shared" si="10"/>
        <v>No resolvió Picef</v>
      </c>
    </row>
    <row r="213" spans="1:15" x14ac:dyDescent="0.25">
      <c r="A213" s="4">
        <v>212</v>
      </c>
      <c r="B213" s="4" t="s">
        <v>163</v>
      </c>
      <c r="C213" s="5" t="s">
        <v>226</v>
      </c>
      <c r="D213" s="5">
        <v>1446.23</v>
      </c>
      <c r="E213" s="5">
        <v>563</v>
      </c>
      <c r="F213" s="5">
        <v>51</v>
      </c>
      <c r="G213" s="5">
        <v>359</v>
      </c>
      <c r="H213" s="5">
        <v>76</v>
      </c>
      <c r="I213" s="5">
        <v>51</v>
      </c>
      <c r="J213" s="5">
        <v>0.70117200000000002</v>
      </c>
      <c r="K213" s="5">
        <f t="shared" si="11"/>
        <v>512</v>
      </c>
      <c r="L213" s="8" t="s">
        <v>205</v>
      </c>
      <c r="M213" s="8" t="s">
        <v>205</v>
      </c>
      <c r="N213" s="9" t="str">
        <f t="shared" si="10"/>
        <v>No resolvió Picef</v>
      </c>
      <c r="O213" s="9" t="str">
        <f t="shared" si="10"/>
        <v>No resolvió Picef</v>
      </c>
    </row>
    <row r="214" spans="1:15" x14ac:dyDescent="0.25">
      <c r="A214" s="4">
        <v>213</v>
      </c>
      <c r="B214" s="4" t="s">
        <v>163</v>
      </c>
      <c r="C214" s="5" t="s">
        <v>227</v>
      </c>
      <c r="D214" s="5">
        <v>1309.9000000000001</v>
      </c>
      <c r="E214" s="5">
        <v>563</v>
      </c>
      <c r="F214" s="5">
        <v>51</v>
      </c>
      <c r="G214" s="5">
        <v>377</v>
      </c>
      <c r="H214" s="5">
        <v>76</v>
      </c>
      <c r="I214" s="5">
        <v>51</v>
      </c>
      <c r="J214" s="5">
        <v>0.73632799999999998</v>
      </c>
      <c r="K214" s="5">
        <f t="shared" si="11"/>
        <v>512</v>
      </c>
      <c r="L214" s="8" t="s">
        <v>205</v>
      </c>
      <c r="M214" s="8" t="s">
        <v>205</v>
      </c>
      <c r="N214" s="9" t="str">
        <f t="shared" si="10"/>
        <v>No resolvió Picef</v>
      </c>
      <c r="O214" s="9" t="str">
        <f t="shared" si="10"/>
        <v>No resolvió Picef</v>
      </c>
    </row>
    <row r="215" spans="1:15" x14ac:dyDescent="0.25">
      <c r="A215" s="4">
        <v>214</v>
      </c>
      <c r="B215" s="4" t="s">
        <v>163</v>
      </c>
      <c r="C215" s="5" t="s">
        <v>228</v>
      </c>
      <c r="D215" s="5">
        <v>1350.48</v>
      </c>
      <c r="E215" s="5">
        <v>563</v>
      </c>
      <c r="F215" s="5">
        <v>51</v>
      </c>
      <c r="G215" s="5">
        <v>353</v>
      </c>
      <c r="H215" s="5">
        <v>74</v>
      </c>
      <c r="I215" s="5">
        <v>50</v>
      </c>
      <c r="J215" s="5">
        <v>0.68945299999999998</v>
      </c>
      <c r="K215" s="5">
        <f t="shared" si="11"/>
        <v>512</v>
      </c>
      <c r="L215" s="8" t="s">
        <v>205</v>
      </c>
      <c r="M215" s="8" t="s">
        <v>205</v>
      </c>
      <c r="N215" s="9" t="str">
        <f t="shared" si="10"/>
        <v>No resolvió Picef</v>
      </c>
      <c r="O215" s="9" t="str">
        <f t="shared" si="10"/>
        <v>No resolvió Picef</v>
      </c>
    </row>
    <row r="216" spans="1:15" x14ac:dyDescent="0.25">
      <c r="A216" s="4">
        <v>215</v>
      </c>
      <c r="B216" s="4" t="s">
        <v>163</v>
      </c>
      <c r="C216" s="5" t="s">
        <v>229</v>
      </c>
      <c r="D216" s="5">
        <v>1323.2</v>
      </c>
      <c r="E216" s="5">
        <v>563</v>
      </c>
      <c r="F216" s="5">
        <v>51</v>
      </c>
      <c r="G216" s="5">
        <v>378</v>
      </c>
      <c r="H216" s="5">
        <v>82</v>
      </c>
      <c r="I216" s="5">
        <v>50</v>
      </c>
      <c r="J216" s="5">
        <v>0.73828099999999997</v>
      </c>
      <c r="K216" s="5">
        <f t="shared" si="11"/>
        <v>512</v>
      </c>
      <c r="L216" s="8" t="s">
        <v>205</v>
      </c>
      <c r="M216" s="8" t="s">
        <v>205</v>
      </c>
      <c r="N216" s="9" t="str">
        <f t="shared" si="10"/>
        <v>No resolvió Picef</v>
      </c>
      <c r="O216" s="9" t="str">
        <f t="shared" si="10"/>
        <v>No resolvió Picef</v>
      </c>
    </row>
    <row r="217" spans="1:15" x14ac:dyDescent="0.25">
      <c r="A217" s="4">
        <v>216</v>
      </c>
      <c r="B217" s="4" t="s">
        <v>163</v>
      </c>
      <c r="C217" s="5" t="s">
        <v>230</v>
      </c>
      <c r="D217" s="5">
        <v>1229.7</v>
      </c>
      <c r="E217" s="5">
        <v>563</v>
      </c>
      <c r="F217" s="5">
        <v>51</v>
      </c>
      <c r="G217" s="5">
        <v>382</v>
      </c>
      <c r="H217" s="5">
        <v>81</v>
      </c>
      <c r="I217" s="5">
        <v>51</v>
      </c>
      <c r="J217" s="5">
        <v>0.74609400000000003</v>
      </c>
      <c r="K217" s="5">
        <f t="shared" si="11"/>
        <v>512</v>
      </c>
      <c r="L217" s="8" t="s">
        <v>205</v>
      </c>
      <c r="M217" s="8" t="s">
        <v>205</v>
      </c>
      <c r="N217" s="9" t="str">
        <f t="shared" si="10"/>
        <v>No resolvió Picef</v>
      </c>
      <c r="O217" s="9" t="str">
        <f t="shared" si="10"/>
        <v>No resolvió Picef</v>
      </c>
    </row>
    <row r="218" spans="1:15" x14ac:dyDescent="0.25">
      <c r="A218" s="4">
        <v>217</v>
      </c>
      <c r="B218" s="4" t="s">
        <v>163</v>
      </c>
      <c r="C218" s="5" t="s">
        <v>231</v>
      </c>
      <c r="D218" s="5">
        <v>1327.55</v>
      </c>
      <c r="E218" s="5">
        <v>563</v>
      </c>
      <c r="F218" s="5">
        <v>51</v>
      </c>
      <c r="G218" s="5">
        <v>389</v>
      </c>
      <c r="H218" s="5">
        <v>87</v>
      </c>
      <c r="I218" s="5">
        <v>50</v>
      </c>
      <c r="J218" s="5">
        <v>0.75976600000000005</v>
      </c>
      <c r="K218" s="5">
        <f t="shared" si="11"/>
        <v>512</v>
      </c>
      <c r="L218" s="8" t="s">
        <v>205</v>
      </c>
      <c r="M218" s="8" t="s">
        <v>205</v>
      </c>
      <c r="N218" s="9" t="str">
        <f t="shared" si="10"/>
        <v>No resolvió Picef</v>
      </c>
      <c r="O218" s="9" t="str">
        <f t="shared" si="10"/>
        <v>No resolvió Picef</v>
      </c>
    </row>
    <row r="219" spans="1:15" x14ac:dyDescent="0.25">
      <c r="A219" s="4">
        <v>218</v>
      </c>
      <c r="B219" s="4" t="s">
        <v>163</v>
      </c>
      <c r="C219" s="5" t="s">
        <v>232</v>
      </c>
      <c r="D219" s="5">
        <v>1245.54</v>
      </c>
      <c r="E219" s="5">
        <v>563</v>
      </c>
      <c r="F219" s="5">
        <v>51</v>
      </c>
      <c r="G219" s="5">
        <v>409</v>
      </c>
      <c r="H219" s="5">
        <v>91</v>
      </c>
      <c r="I219" s="5">
        <v>49</v>
      </c>
      <c r="J219" s="5">
        <v>0.79882799999999998</v>
      </c>
      <c r="K219" s="5">
        <f t="shared" si="11"/>
        <v>512</v>
      </c>
      <c r="L219" s="8" t="s">
        <v>205</v>
      </c>
      <c r="M219" s="8" t="s">
        <v>205</v>
      </c>
      <c r="N219" s="9" t="str">
        <f t="shared" si="10"/>
        <v>No resolvió Picef</v>
      </c>
      <c r="O219" s="9" t="str">
        <f t="shared" si="10"/>
        <v>No resolvió Picef</v>
      </c>
    </row>
    <row r="220" spans="1:15" x14ac:dyDescent="0.25">
      <c r="A220" s="4">
        <v>219</v>
      </c>
      <c r="B220" s="4" t="s">
        <v>163</v>
      </c>
      <c r="C220" s="5" t="s">
        <v>233</v>
      </c>
      <c r="D220" s="5">
        <v>1449.8</v>
      </c>
      <c r="E220" s="5">
        <v>563</v>
      </c>
      <c r="F220" s="5">
        <v>51</v>
      </c>
      <c r="G220" s="5">
        <v>391</v>
      </c>
      <c r="H220" s="5">
        <v>79</v>
      </c>
      <c r="I220" s="5">
        <v>51</v>
      </c>
      <c r="J220" s="5">
        <v>0.76367200000000002</v>
      </c>
      <c r="K220" s="5">
        <f t="shared" si="11"/>
        <v>512</v>
      </c>
      <c r="L220" s="8" t="s">
        <v>205</v>
      </c>
      <c r="M220" s="8" t="s">
        <v>205</v>
      </c>
      <c r="N220" s="9" t="str">
        <f t="shared" si="10"/>
        <v>No resolvió Picef</v>
      </c>
      <c r="O220" s="9" t="str">
        <f t="shared" si="10"/>
        <v>No resolvió Picef</v>
      </c>
    </row>
    <row r="221" spans="1:15" x14ac:dyDescent="0.25">
      <c r="A221" s="4">
        <v>220</v>
      </c>
      <c r="B221" s="4" t="s">
        <v>163</v>
      </c>
      <c r="C221" s="5" t="s">
        <v>234</v>
      </c>
      <c r="D221" s="5">
        <v>1224.51</v>
      </c>
      <c r="E221" s="5">
        <v>563</v>
      </c>
      <c r="F221" s="5">
        <v>51</v>
      </c>
      <c r="G221" s="5">
        <v>377</v>
      </c>
      <c r="H221" s="5">
        <v>84</v>
      </c>
      <c r="I221" s="5">
        <v>51</v>
      </c>
      <c r="J221" s="5">
        <v>0.73632799999999998</v>
      </c>
      <c r="K221" s="5">
        <f t="shared" si="11"/>
        <v>512</v>
      </c>
      <c r="L221" s="8" t="s">
        <v>205</v>
      </c>
      <c r="M221" s="8" t="s">
        <v>205</v>
      </c>
      <c r="N221" s="9" t="str">
        <f t="shared" si="10"/>
        <v>No resolvió Picef</v>
      </c>
      <c r="O221" s="9" t="str">
        <f t="shared" si="10"/>
        <v>No resolvió Picef</v>
      </c>
    </row>
    <row r="222" spans="1:15" x14ac:dyDescent="0.25">
      <c r="A222" s="4">
        <v>221</v>
      </c>
      <c r="B222" s="4" t="s">
        <v>163</v>
      </c>
      <c r="C222" s="5" t="s">
        <v>235</v>
      </c>
      <c r="D222" s="5">
        <v>1385.45</v>
      </c>
      <c r="E222" s="5">
        <v>588</v>
      </c>
      <c r="F222" s="5">
        <v>76</v>
      </c>
      <c r="G222" s="5">
        <v>395</v>
      </c>
      <c r="H222" s="5">
        <v>69</v>
      </c>
      <c r="I222" s="5">
        <v>74</v>
      </c>
      <c r="J222" s="5">
        <v>0.77148399999999995</v>
      </c>
      <c r="K222" s="5">
        <f t="shared" si="11"/>
        <v>512</v>
      </c>
      <c r="L222" s="8" t="s">
        <v>205</v>
      </c>
      <c r="M222" s="8" t="s">
        <v>205</v>
      </c>
      <c r="N222" s="9" t="str">
        <f t="shared" si="10"/>
        <v>No resolvió Picef</v>
      </c>
      <c r="O222" s="9" t="str">
        <f t="shared" si="10"/>
        <v>No resolvió Picef</v>
      </c>
    </row>
    <row r="223" spans="1:15" x14ac:dyDescent="0.25">
      <c r="A223" s="4">
        <v>222</v>
      </c>
      <c r="B223" s="4" t="s">
        <v>163</v>
      </c>
      <c r="C223" s="5" t="s">
        <v>236</v>
      </c>
      <c r="D223" s="5">
        <v>1299.8800000000001</v>
      </c>
      <c r="E223" s="5">
        <v>588</v>
      </c>
      <c r="F223" s="5">
        <v>76</v>
      </c>
      <c r="G223" s="5">
        <v>412</v>
      </c>
      <c r="H223" s="5">
        <v>79</v>
      </c>
      <c r="I223" s="5">
        <v>72</v>
      </c>
      <c r="J223" s="5">
        <v>0.80468799999999996</v>
      </c>
      <c r="K223" s="5">
        <f t="shared" si="11"/>
        <v>512</v>
      </c>
      <c r="L223" s="8" t="s">
        <v>205</v>
      </c>
      <c r="M223" s="8" t="s">
        <v>205</v>
      </c>
      <c r="N223" s="9" t="str">
        <f t="shared" si="10"/>
        <v>No resolvió Picef</v>
      </c>
      <c r="O223" s="9" t="str">
        <f t="shared" si="10"/>
        <v>No resolvió Picef</v>
      </c>
    </row>
    <row r="224" spans="1:15" x14ac:dyDescent="0.25">
      <c r="A224" s="4">
        <v>223</v>
      </c>
      <c r="B224" s="4" t="s">
        <v>163</v>
      </c>
      <c r="C224" s="5" t="s">
        <v>237</v>
      </c>
      <c r="D224" s="5">
        <v>1446.18</v>
      </c>
      <c r="E224" s="5">
        <v>588</v>
      </c>
      <c r="F224" s="5">
        <v>76</v>
      </c>
      <c r="G224" s="5">
        <v>408</v>
      </c>
      <c r="H224" s="5">
        <v>78</v>
      </c>
      <c r="I224" s="5">
        <v>75</v>
      </c>
      <c r="J224" s="5">
        <v>0.796875</v>
      </c>
      <c r="K224" s="5">
        <f t="shared" si="11"/>
        <v>512</v>
      </c>
      <c r="L224" s="8" t="s">
        <v>205</v>
      </c>
      <c r="M224" s="8" t="s">
        <v>205</v>
      </c>
      <c r="N224" s="9" t="str">
        <f t="shared" si="10"/>
        <v>No resolvió Picef</v>
      </c>
      <c r="O224" s="9" t="str">
        <f t="shared" si="10"/>
        <v>No resolvió Picef</v>
      </c>
    </row>
    <row r="225" spans="1:15" x14ac:dyDescent="0.25">
      <c r="A225" s="4">
        <v>224</v>
      </c>
      <c r="B225" s="4" t="s">
        <v>163</v>
      </c>
      <c r="C225" s="5" t="s">
        <v>238</v>
      </c>
      <c r="D225" s="5">
        <v>1468.1</v>
      </c>
      <c r="E225" s="5">
        <v>588</v>
      </c>
      <c r="F225" s="5">
        <v>76</v>
      </c>
      <c r="G225" s="5">
        <v>411</v>
      </c>
      <c r="H225" s="5">
        <v>81</v>
      </c>
      <c r="I225" s="5">
        <v>75</v>
      </c>
      <c r="J225" s="5">
        <v>0.80273399999999995</v>
      </c>
      <c r="K225" s="5">
        <f t="shared" si="11"/>
        <v>512</v>
      </c>
      <c r="L225" s="8" t="s">
        <v>205</v>
      </c>
      <c r="M225" s="8" t="s">
        <v>205</v>
      </c>
      <c r="N225" s="9" t="str">
        <f t="shared" si="10"/>
        <v>No resolvió Picef</v>
      </c>
      <c r="O225" s="9" t="str">
        <f t="shared" si="10"/>
        <v>No resolvió Picef</v>
      </c>
    </row>
    <row r="226" spans="1:15" x14ac:dyDescent="0.25">
      <c r="A226" s="4">
        <v>225</v>
      </c>
      <c r="B226" s="4" t="s">
        <v>163</v>
      </c>
      <c r="C226" s="5" t="s">
        <v>239</v>
      </c>
      <c r="D226" s="5">
        <v>1586.81</v>
      </c>
      <c r="E226" s="5">
        <v>588</v>
      </c>
      <c r="F226" s="5">
        <v>76</v>
      </c>
      <c r="G226" s="5">
        <v>388</v>
      </c>
      <c r="H226" s="5">
        <v>73</v>
      </c>
      <c r="I226" s="5">
        <v>76</v>
      </c>
      <c r="J226" s="5">
        <v>0.75781200000000004</v>
      </c>
      <c r="K226" s="5">
        <f t="shared" si="11"/>
        <v>512</v>
      </c>
      <c r="L226" s="8" t="s">
        <v>205</v>
      </c>
      <c r="M226" s="8" t="s">
        <v>205</v>
      </c>
      <c r="N226" s="9" t="str">
        <f t="shared" si="10"/>
        <v>No resolvió Picef</v>
      </c>
      <c r="O226" s="9" t="str">
        <f t="shared" si="10"/>
        <v>No resolvió Picef</v>
      </c>
    </row>
    <row r="227" spans="1:15" x14ac:dyDescent="0.25">
      <c r="A227" s="4">
        <v>226</v>
      </c>
      <c r="B227" s="4" t="s">
        <v>163</v>
      </c>
      <c r="C227" s="5" t="s">
        <v>240</v>
      </c>
      <c r="D227" s="5">
        <v>1356.08</v>
      </c>
      <c r="E227" s="5">
        <v>588</v>
      </c>
      <c r="F227" s="5">
        <v>76</v>
      </c>
      <c r="G227" s="5">
        <v>397</v>
      </c>
      <c r="H227" s="5">
        <v>72</v>
      </c>
      <c r="I227" s="5">
        <v>75</v>
      </c>
      <c r="J227" s="5">
        <v>0.77539100000000005</v>
      </c>
      <c r="K227" s="5">
        <f t="shared" si="11"/>
        <v>512</v>
      </c>
      <c r="L227" s="8" t="s">
        <v>205</v>
      </c>
      <c r="M227" s="8" t="s">
        <v>205</v>
      </c>
      <c r="N227" s="9" t="str">
        <f t="shared" si="10"/>
        <v>No resolvió Picef</v>
      </c>
      <c r="O227" s="9" t="str">
        <f t="shared" si="10"/>
        <v>No resolvió Picef</v>
      </c>
    </row>
    <row r="228" spans="1:15" x14ac:dyDescent="0.25">
      <c r="A228" s="4">
        <v>227</v>
      </c>
      <c r="B228" s="4" t="s">
        <v>163</v>
      </c>
      <c r="C228" s="5" t="s">
        <v>241</v>
      </c>
      <c r="D228" s="5">
        <v>1309.3399999999999</v>
      </c>
      <c r="E228" s="5">
        <v>588</v>
      </c>
      <c r="F228" s="5">
        <v>76</v>
      </c>
      <c r="G228" s="5">
        <v>400</v>
      </c>
      <c r="H228" s="5">
        <v>78</v>
      </c>
      <c r="I228" s="5">
        <v>72</v>
      </c>
      <c r="J228" s="5">
        <v>0.78125</v>
      </c>
      <c r="K228" s="5">
        <f t="shared" si="11"/>
        <v>512</v>
      </c>
      <c r="L228" s="8" t="s">
        <v>205</v>
      </c>
      <c r="M228" s="8" t="s">
        <v>205</v>
      </c>
      <c r="N228" s="9" t="str">
        <f t="shared" si="10"/>
        <v>No resolvió Picef</v>
      </c>
      <c r="O228" s="9" t="str">
        <f t="shared" si="10"/>
        <v>No resolvió Picef</v>
      </c>
    </row>
    <row r="229" spans="1:15" x14ac:dyDescent="0.25">
      <c r="A229" s="4">
        <v>228</v>
      </c>
      <c r="B229" s="4" t="s">
        <v>163</v>
      </c>
      <c r="C229" s="5" t="s">
        <v>242</v>
      </c>
      <c r="D229" s="5">
        <v>1314.94</v>
      </c>
      <c r="E229" s="5">
        <v>588</v>
      </c>
      <c r="F229" s="5">
        <v>76</v>
      </c>
      <c r="G229" s="5">
        <v>399</v>
      </c>
      <c r="H229" s="5">
        <v>77</v>
      </c>
      <c r="I229" s="5">
        <v>75</v>
      </c>
      <c r="J229" s="5">
        <v>0.77929700000000002</v>
      </c>
      <c r="K229" s="5">
        <f t="shared" si="11"/>
        <v>512</v>
      </c>
      <c r="L229" s="8" t="s">
        <v>205</v>
      </c>
      <c r="M229" s="8" t="s">
        <v>205</v>
      </c>
      <c r="N229" s="9" t="str">
        <f t="shared" si="10"/>
        <v>No resolvió Picef</v>
      </c>
      <c r="O229" s="9" t="str">
        <f t="shared" si="10"/>
        <v>No resolvió Picef</v>
      </c>
    </row>
    <row r="230" spans="1:15" x14ac:dyDescent="0.25">
      <c r="A230" s="4">
        <v>229</v>
      </c>
      <c r="B230" s="4" t="s">
        <v>163</v>
      </c>
      <c r="C230" s="5" t="s">
        <v>243</v>
      </c>
      <c r="D230" s="5">
        <v>1634.41</v>
      </c>
      <c r="E230" s="5">
        <v>588</v>
      </c>
      <c r="F230" s="5">
        <v>76</v>
      </c>
      <c r="G230" s="5">
        <v>408</v>
      </c>
      <c r="H230" s="5">
        <v>70</v>
      </c>
      <c r="I230" s="5">
        <v>73</v>
      </c>
      <c r="J230" s="5">
        <v>0.796875</v>
      </c>
      <c r="K230" s="5">
        <f t="shared" si="11"/>
        <v>512</v>
      </c>
      <c r="L230" s="8" t="s">
        <v>205</v>
      </c>
      <c r="M230" s="8" t="s">
        <v>205</v>
      </c>
      <c r="N230" s="9" t="str">
        <f t="shared" si="10"/>
        <v>No resolvió Picef</v>
      </c>
      <c r="O230" s="9" t="str">
        <f t="shared" si="10"/>
        <v>No resolvió Picef</v>
      </c>
    </row>
    <row r="231" spans="1:15" x14ac:dyDescent="0.25">
      <c r="A231" s="4">
        <v>230</v>
      </c>
      <c r="B231" s="4" t="s">
        <v>163</v>
      </c>
      <c r="C231" s="5" t="s">
        <v>244</v>
      </c>
      <c r="D231" s="5">
        <v>1360.88</v>
      </c>
      <c r="E231" s="5">
        <v>588</v>
      </c>
      <c r="F231" s="5">
        <v>76</v>
      </c>
      <c r="G231" s="5">
        <v>408</v>
      </c>
      <c r="H231" s="5">
        <v>77</v>
      </c>
      <c r="I231" s="5">
        <v>70</v>
      </c>
      <c r="J231" s="5">
        <v>0.796875</v>
      </c>
      <c r="K231" s="5">
        <f t="shared" si="11"/>
        <v>512</v>
      </c>
      <c r="L231" s="8" t="s">
        <v>205</v>
      </c>
      <c r="M231" s="8" t="s">
        <v>205</v>
      </c>
      <c r="N231" s="9" t="str">
        <f t="shared" si="10"/>
        <v>No resolvió Picef</v>
      </c>
      <c r="O231" s="9" t="str">
        <f t="shared" si="10"/>
        <v>No resolvió Picef</v>
      </c>
    </row>
    <row r="232" spans="1:15" x14ac:dyDescent="0.25">
      <c r="A232" s="4">
        <v>231</v>
      </c>
      <c r="B232" s="4" t="s">
        <v>245</v>
      </c>
      <c r="C232" s="5" t="s">
        <v>246</v>
      </c>
      <c r="D232" s="5">
        <v>1340.95</v>
      </c>
      <c r="E232" s="5">
        <v>1024</v>
      </c>
      <c r="F232" s="5">
        <v>0</v>
      </c>
      <c r="G232" s="5">
        <v>621</v>
      </c>
      <c r="H232" s="5">
        <v>201</v>
      </c>
      <c r="I232" s="5">
        <v>0</v>
      </c>
      <c r="J232" s="11">
        <v>0.60644500000000001</v>
      </c>
      <c r="K232" s="5">
        <f t="shared" si="11"/>
        <v>1024</v>
      </c>
      <c r="L232" s="8" t="s">
        <v>205</v>
      </c>
      <c r="M232" s="8" t="s">
        <v>205</v>
      </c>
      <c r="N232" s="9" t="str">
        <f t="shared" si="10"/>
        <v>No resolvió Picef</v>
      </c>
      <c r="O232" s="9" t="str">
        <f t="shared" si="10"/>
        <v>No resolvió Picef</v>
      </c>
    </row>
    <row r="233" spans="1:15" x14ac:dyDescent="0.25">
      <c r="A233" s="4">
        <v>232</v>
      </c>
      <c r="B233" s="4" t="s">
        <v>245</v>
      </c>
      <c r="C233" s="5" t="s">
        <v>247</v>
      </c>
      <c r="D233" s="5">
        <v>1268.77</v>
      </c>
      <c r="E233" s="5">
        <v>1024</v>
      </c>
      <c r="F233" s="5">
        <v>0</v>
      </c>
      <c r="G233" s="5">
        <v>614</v>
      </c>
      <c r="H233" s="5">
        <v>207</v>
      </c>
      <c r="I233" s="5">
        <v>0</v>
      </c>
      <c r="J233" s="11">
        <v>0.59960899999999995</v>
      </c>
      <c r="K233" s="5">
        <f t="shared" si="11"/>
        <v>1024</v>
      </c>
      <c r="L233" s="8" t="s">
        <v>205</v>
      </c>
      <c r="M233" s="8" t="s">
        <v>205</v>
      </c>
      <c r="N233" s="9" t="str">
        <f t="shared" si="10"/>
        <v>No resolvió Picef</v>
      </c>
      <c r="O233" s="9" t="str">
        <f t="shared" si="10"/>
        <v>No resolvió Picef</v>
      </c>
    </row>
    <row r="234" spans="1:15" x14ac:dyDescent="0.25">
      <c r="A234" s="4">
        <v>233</v>
      </c>
      <c r="B234" s="4" t="s">
        <v>245</v>
      </c>
      <c r="C234" s="5" t="s">
        <v>248</v>
      </c>
      <c r="D234" s="5">
        <v>1447.94</v>
      </c>
      <c r="E234" s="5">
        <v>1024</v>
      </c>
      <c r="F234" s="5">
        <v>0</v>
      </c>
      <c r="G234" s="5">
        <v>611</v>
      </c>
      <c r="H234" s="5">
        <v>198</v>
      </c>
      <c r="I234" s="5">
        <v>0</v>
      </c>
      <c r="J234" s="11">
        <v>0.59667999999999999</v>
      </c>
      <c r="K234" s="5">
        <f t="shared" si="11"/>
        <v>1024</v>
      </c>
      <c r="L234" s="8" t="s">
        <v>205</v>
      </c>
      <c r="M234" s="8" t="s">
        <v>205</v>
      </c>
      <c r="N234" s="9" t="str">
        <f t="shared" si="10"/>
        <v>No resolvió Picef</v>
      </c>
      <c r="O234" s="9" t="str">
        <f t="shared" si="10"/>
        <v>No resolvió Picef</v>
      </c>
    </row>
    <row r="235" spans="1:15" x14ac:dyDescent="0.25">
      <c r="A235" s="4">
        <v>234</v>
      </c>
      <c r="B235" s="4" t="s">
        <v>245</v>
      </c>
      <c r="C235" s="5" t="s">
        <v>249</v>
      </c>
      <c r="D235" s="5">
        <v>1358.28</v>
      </c>
      <c r="E235" s="5">
        <v>1024</v>
      </c>
      <c r="F235" s="5">
        <v>0</v>
      </c>
      <c r="G235" s="5">
        <v>604</v>
      </c>
      <c r="H235" s="5">
        <v>187</v>
      </c>
      <c r="I235" s="5">
        <v>0</v>
      </c>
      <c r="J235" s="11">
        <v>0.58984400000000003</v>
      </c>
      <c r="K235" s="5">
        <f t="shared" si="11"/>
        <v>1024</v>
      </c>
      <c r="L235" s="8" t="s">
        <v>205</v>
      </c>
      <c r="M235" s="8" t="s">
        <v>205</v>
      </c>
      <c r="N235" s="9" t="str">
        <f t="shared" si="10"/>
        <v>No resolvió Picef</v>
      </c>
      <c r="O235" s="9" t="str">
        <f t="shared" si="10"/>
        <v>No resolvió Picef</v>
      </c>
    </row>
    <row r="236" spans="1:15" x14ac:dyDescent="0.25">
      <c r="A236" s="4">
        <v>235</v>
      </c>
      <c r="B236" s="4" t="s">
        <v>245</v>
      </c>
      <c r="C236" s="5" t="s">
        <v>250</v>
      </c>
      <c r="D236" s="5">
        <v>1446.02</v>
      </c>
      <c r="E236" s="5">
        <v>1024</v>
      </c>
      <c r="F236" s="5">
        <v>0</v>
      </c>
      <c r="G236" s="5">
        <v>636</v>
      </c>
      <c r="H236" s="5">
        <v>208</v>
      </c>
      <c r="I236" s="5">
        <v>0</v>
      </c>
      <c r="J236" s="11">
        <v>0.62109400000000003</v>
      </c>
      <c r="K236" s="5">
        <f t="shared" si="11"/>
        <v>1024</v>
      </c>
      <c r="L236" s="8" t="s">
        <v>205</v>
      </c>
      <c r="M236" s="8" t="s">
        <v>205</v>
      </c>
      <c r="N236" s="9" t="str">
        <f t="shared" si="10"/>
        <v>No resolvió Picef</v>
      </c>
      <c r="O236" s="9" t="str">
        <f t="shared" si="10"/>
        <v>No resolvió Picef</v>
      </c>
    </row>
    <row r="237" spans="1:15" x14ac:dyDescent="0.25">
      <c r="A237" s="4">
        <v>236</v>
      </c>
      <c r="B237" s="4" t="s">
        <v>245</v>
      </c>
      <c r="C237" s="5" t="s">
        <v>251</v>
      </c>
      <c r="D237" s="5">
        <v>1290.96</v>
      </c>
      <c r="E237" s="5">
        <v>1024</v>
      </c>
      <c r="F237" s="5">
        <v>0</v>
      </c>
      <c r="G237" s="5">
        <v>638</v>
      </c>
      <c r="H237" s="5">
        <v>203</v>
      </c>
      <c r="I237" s="5">
        <v>0</v>
      </c>
      <c r="J237" s="11">
        <v>0.62304700000000002</v>
      </c>
      <c r="K237" s="5">
        <f t="shared" si="11"/>
        <v>1024</v>
      </c>
      <c r="L237" s="8" t="s">
        <v>205</v>
      </c>
      <c r="M237" s="8" t="s">
        <v>205</v>
      </c>
      <c r="N237" s="9" t="str">
        <f t="shared" si="10"/>
        <v>No resolvió Picef</v>
      </c>
      <c r="O237" s="9" t="str">
        <f t="shared" si="10"/>
        <v>No resolvió Picef</v>
      </c>
    </row>
    <row r="238" spans="1:15" x14ac:dyDescent="0.25">
      <c r="A238" s="4">
        <v>237</v>
      </c>
      <c r="B238" s="4" t="s">
        <v>245</v>
      </c>
      <c r="C238" s="5" t="s">
        <v>252</v>
      </c>
      <c r="D238" s="5">
        <v>1348.3</v>
      </c>
      <c r="E238" s="5">
        <v>1024</v>
      </c>
      <c r="F238" s="5">
        <v>0</v>
      </c>
      <c r="G238" s="5">
        <v>572</v>
      </c>
      <c r="H238" s="5">
        <v>188</v>
      </c>
      <c r="I238" s="5">
        <v>0</v>
      </c>
      <c r="J238" s="11">
        <v>0.55859400000000003</v>
      </c>
      <c r="K238" s="5">
        <f t="shared" si="11"/>
        <v>1024</v>
      </c>
      <c r="L238" s="8" t="s">
        <v>205</v>
      </c>
      <c r="M238" s="8" t="s">
        <v>205</v>
      </c>
      <c r="N238" s="9" t="str">
        <f t="shared" si="10"/>
        <v>No resolvió Picef</v>
      </c>
      <c r="O238" s="9" t="str">
        <f t="shared" si="10"/>
        <v>No resolvió Picef</v>
      </c>
    </row>
    <row r="239" spans="1:15" x14ac:dyDescent="0.25">
      <c r="A239" s="4">
        <v>238</v>
      </c>
      <c r="B239" s="4" t="s">
        <v>245</v>
      </c>
      <c r="C239" s="5" t="s">
        <v>253</v>
      </c>
      <c r="D239" s="5">
        <v>1188.4000000000001</v>
      </c>
      <c r="E239" s="5">
        <v>1024</v>
      </c>
      <c r="F239" s="5">
        <v>0</v>
      </c>
      <c r="G239" s="5">
        <v>644</v>
      </c>
      <c r="H239" s="5">
        <v>213</v>
      </c>
      <c r="I239" s="5">
        <v>0</v>
      </c>
      <c r="J239" s="11">
        <v>0.62890599999999997</v>
      </c>
      <c r="K239" s="5">
        <f t="shared" si="11"/>
        <v>1024</v>
      </c>
      <c r="L239" s="8" t="s">
        <v>205</v>
      </c>
      <c r="M239" s="8" t="s">
        <v>205</v>
      </c>
      <c r="N239" s="9" t="str">
        <f t="shared" si="10"/>
        <v>No resolvió Picef</v>
      </c>
      <c r="O239" s="9" t="str">
        <f t="shared" si="10"/>
        <v>No resolvió Picef</v>
      </c>
    </row>
    <row r="240" spans="1:15" x14ac:dyDescent="0.25">
      <c r="A240" s="4">
        <v>239</v>
      </c>
      <c r="B240" s="4" t="s">
        <v>245</v>
      </c>
      <c r="C240" s="5" t="s">
        <v>254</v>
      </c>
      <c r="D240" s="5">
        <v>1313.1</v>
      </c>
      <c r="E240" s="5">
        <v>1024</v>
      </c>
      <c r="F240" s="5">
        <v>0</v>
      </c>
      <c r="G240" s="5">
        <v>649</v>
      </c>
      <c r="H240" s="5">
        <v>206</v>
      </c>
      <c r="I240" s="5">
        <v>0</v>
      </c>
      <c r="J240" s="11">
        <v>0.63378900000000005</v>
      </c>
      <c r="K240" s="5">
        <f t="shared" si="11"/>
        <v>1024</v>
      </c>
      <c r="L240" s="8" t="s">
        <v>205</v>
      </c>
      <c r="M240" s="8" t="s">
        <v>205</v>
      </c>
      <c r="N240" s="9" t="str">
        <f t="shared" si="10"/>
        <v>No resolvió Picef</v>
      </c>
      <c r="O240" s="9" t="str">
        <f t="shared" si="10"/>
        <v>No resolvió Picef</v>
      </c>
    </row>
    <row r="241" spans="1:15" x14ac:dyDescent="0.25">
      <c r="A241" s="4">
        <v>240</v>
      </c>
      <c r="B241" s="4" t="s">
        <v>245</v>
      </c>
      <c r="C241" s="5" t="s">
        <v>255</v>
      </c>
      <c r="D241" s="5">
        <v>1168.22</v>
      </c>
      <c r="E241" s="5">
        <v>1024</v>
      </c>
      <c r="F241" s="5">
        <v>0</v>
      </c>
      <c r="G241" s="5">
        <v>600</v>
      </c>
      <c r="H241" s="5">
        <v>195</v>
      </c>
      <c r="I241" s="5">
        <v>0</v>
      </c>
      <c r="J241" s="11">
        <v>0.58593799999999996</v>
      </c>
      <c r="K241" s="5">
        <f t="shared" si="11"/>
        <v>1024</v>
      </c>
      <c r="L241" s="8" t="s">
        <v>205</v>
      </c>
      <c r="M241" s="8" t="s">
        <v>205</v>
      </c>
      <c r="N241" s="9" t="str">
        <f t="shared" si="10"/>
        <v>No resolvió Picef</v>
      </c>
      <c r="O241" s="9" t="str">
        <f t="shared" si="10"/>
        <v>No resolvió Picef</v>
      </c>
    </row>
    <row r="242" spans="1:15" x14ac:dyDescent="0.25">
      <c r="A242" s="4">
        <v>241</v>
      </c>
      <c r="B242" s="4" t="s">
        <v>245</v>
      </c>
      <c r="C242" s="5" t="s">
        <v>256</v>
      </c>
      <c r="D242" s="5">
        <v>1112.4100000000001</v>
      </c>
      <c r="E242" s="5">
        <v>1075</v>
      </c>
      <c r="F242" s="5">
        <v>51</v>
      </c>
      <c r="G242" s="5">
        <v>711</v>
      </c>
      <c r="H242" s="5">
        <v>192</v>
      </c>
      <c r="I242" s="5">
        <v>51</v>
      </c>
      <c r="J242" s="11">
        <v>0.69433599999999995</v>
      </c>
      <c r="K242" s="5">
        <f t="shared" si="11"/>
        <v>1024</v>
      </c>
      <c r="L242" s="8" t="s">
        <v>205</v>
      </c>
      <c r="M242" s="8" t="s">
        <v>205</v>
      </c>
      <c r="N242" s="9" t="str">
        <f t="shared" si="10"/>
        <v>No resolvió Picef</v>
      </c>
      <c r="O242" s="9" t="str">
        <f t="shared" si="10"/>
        <v>No resolvió Picef</v>
      </c>
    </row>
    <row r="243" spans="1:15" x14ac:dyDescent="0.25">
      <c r="A243" s="4">
        <v>242</v>
      </c>
      <c r="B243" s="4" t="s">
        <v>245</v>
      </c>
      <c r="C243" s="5" t="s">
        <v>257</v>
      </c>
      <c r="D243" s="5">
        <v>1440.63</v>
      </c>
      <c r="E243" s="5">
        <v>1075</v>
      </c>
      <c r="F243" s="5">
        <v>51</v>
      </c>
      <c r="G243" s="5">
        <v>673</v>
      </c>
      <c r="H243" s="5">
        <v>182</v>
      </c>
      <c r="I243" s="5">
        <v>51</v>
      </c>
      <c r="J243" s="11">
        <v>0.65722700000000001</v>
      </c>
      <c r="K243" s="5">
        <f t="shared" si="11"/>
        <v>1024</v>
      </c>
      <c r="L243" s="8" t="s">
        <v>205</v>
      </c>
      <c r="M243" s="8" t="s">
        <v>205</v>
      </c>
      <c r="N243" s="9" t="str">
        <f t="shared" si="10"/>
        <v>No resolvió Picef</v>
      </c>
      <c r="O243" s="9" t="str">
        <f t="shared" si="10"/>
        <v>No resolvió Picef</v>
      </c>
    </row>
    <row r="244" spans="1:15" x14ac:dyDescent="0.25">
      <c r="A244" s="4">
        <v>243</v>
      </c>
      <c r="B244" s="4" t="s">
        <v>245</v>
      </c>
      <c r="C244" s="5" t="s">
        <v>258</v>
      </c>
      <c r="D244" s="5">
        <v>1221.8</v>
      </c>
      <c r="E244" s="5">
        <v>1075</v>
      </c>
      <c r="F244" s="5">
        <v>51</v>
      </c>
      <c r="G244" s="5">
        <v>679</v>
      </c>
      <c r="H244" s="5">
        <v>177</v>
      </c>
      <c r="I244" s="5">
        <v>51</v>
      </c>
      <c r="J244" s="11">
        <v>0.66308599999999995</v>
      </c>
      <c r="K244" s="5">
        <f t="shared" si="11"/>
        <v>1024</v>
      </c>
      <c r="L244" s="8" t="s">
        <v>205</v>
      </c>
      <c r="M244" s="8" t="s">
        <v>205</v>
      </c>
      <c r="N244" s="9" t="str">
        <f t="shared" si="10"/>
        <v>No resolvió Picef</v>
      </c>
      <c r="O244" s="9" t="str">
        <f t="shared" si="10"/>
        <v>No resolvió Picef</v>
      </c>
    </row>
    <row r="245" spans="1:15" x14ac:dyDescent="0.25">
      <c r="A245" s="4">
        <v>244</v>
      </c>
      <c r="B245" s="4" t="s">
        <v>245</v>
      </c>
      <c r="C245" s="5" t="s">
        <v>259</v>
      </c>
      <c r="D245" s="5">
        <v>1223.77</v>
      </c>
      <c r="E245" s="5">
        <v>1075</v>
      </c>
      <c r="F245" s="5">
        <v>51</v>
      </c>
      <c r="G245" s="5">
        <v>690</v>
      </c>
      <c r="H245" s="5">
        <v>187</v>
      </c>
      <c r="I245" s="5">
        <v>50</v>
      </c>
      <c r="J245" s="11">
        <v>0.67382799999999998</v>
      </c>
      <c r="K245" s="5">
        <f t="shared" si="11"/>
        <v>1024</v>
      </c>
      <c r="L245" s="8" t="s">
        <v>205</v>
      </c>
      <c r="M245" s="8" t="s">
        <v>205</v>
      </c>
      <c r="N245" s="9" t="str">
        <f t="shared" si="10"/>
        <v>No resolvió Picef</v>
      </c>
      <c r="O245" s="9" t="str">
        <f t="shared" si="10"/>
        <v>No resolvió Picef</v>
      </c>
    </row>
    <row r="246" spans="1:15" x14ac:dyDescent="0.25">
      <c r="A246" s="4">
        <v>245</v>
      </c>
      <c r="B246" s="4" t="s">
        <v>245</v>
      </c>
      <c r="C246" s="5" t="s">
        <v>260</v>
      </c>
      <c r="D246" s="5">
        <v>1051.43</v>
      </c>
      <c r="E246" s="5">
        <v>1075</v>
      </c>
      <c r="F246" s="5">
        <v>51</v>
      </c>
      <c r="G246" s="5">
        <v>689</v>
      </c>
      <c r="H246" s="5">
        <v>177</v>
      </c>
      <c r="I246" s="5">
        <v>51</v>
      </c>
      <c r="J246" s="11">
        <v>0.67285200000000001</v>
      </c>
      <c r="K246" s="5">
        <f t="shared" si="11"/>
        <v>1024</v>
      </c>
      <c r="L246" s="8" t="s">
        <v>205</v>
      </c>
      <c r="M246" s="8" t="s">
        <v>205</v>
      </c>
      <c r="N246" s="9" t="str">
        <f t="shared" si="10"/>
        <v>No resolvió Picef</v>
      </c>
      <c r="O246" s="9" t="str">
        <f t="shared" si="10"/>
        <v>No resolvió Picef</v>
      </c>
    </row>
    <row r="247" spans="1:15" x14ac:dyDescent="0.25">
      <c r="A247" s="4">
        <v>246</v>
      </c>
      <c r="B247" s="4" t="s">
        <v>245</v>
      </c>
      <c r="C247" s="5" t="s">
        <v>261</v>
      </c>
      <c r="D247" s="5">
        <v>1442.32</v>
      </c>
      <c r="E247" s="5">
        <v>1075</v>
      </c>
      <c r="F247" s="5">
        <v>51</v>
      </c>
      <c r="G247" s="5">
        <v>700</v>
      </c>
      <c r="H247" s="5">
        <v>190</v>
      </c>
      <c r="I247" s="5">
        <v>51</v>
      </c>
      <c r="J247" s="11">
        <v>0.68359400000000003</v>
      </c>
      <c r="K247" s="5">
        <f t="shared" si="11"/>
        <v>1024</v>
      </c>
      <c r="L247" s="8" t="s">
        <v>205</v>
      </c>
      <c r="M247" s="8" t="s">
        <v>205</v>
      </c>
      <c r="N247" s="9" t="str">
        <f t="shared" si="10"/>
        <v>No resolvió Picef</v>
      </c>
      <c r="O247" s="9" t="str">
        <f t="shared" si="10"/>
        <v>No resolvió Picef</v>
      </c>
    </row>
    <row r="248" spans="1:15" x14ac:dyDescent="0.25">
      <c r="A248" s="4">
        <v>247</v>
      </c>
      <c r="B248" s="4" t="s">
        <v>245</v>
      </c>
      <c r="C248" s="5" t="s">
        <v>262</v>
      </c>
      <c r="D248" s="5">
        <v>1318.4</v>
      </c>
      <c r="E248" s="5">
        <v>1075</v>
      </c>
      <c r="F248" s="5">
        <v>51</v>
      </c>
      <c r="G248" s="5">
        <v>661</v>
      </c>
      <c r="H248" s="5">
        <v>172</v>
      </c>
      <c r="I248" s="5">
        <v>51</v>
      </c>
      <c r="J248" s="11">
        <v>0.64550799999999997</v>
      </c>
      <c r="K248" s="5">
        <f t="shared" si="11"/>
        <v>1024</v>
      </c>
      <c r="L248" s="8" t="s">
        <v>205</v>
      </c>
      <c r="M248" s="8" t="s">
        <v>205</v>
      </c>
      <c r="N248" s="9" t="str">
        <f t="shared" si="10"/>
        <v>No resolvió Picef</v>
      </c>
      <c r="O248" s="9" t="str">
        <f t="shared" si="10"/>
        <v>No resolvió Picef</v>
      </c>
    </row>
    <row r="249" spans="1:15" x14ac:dyDescent="0.25">
      <c r="A249" s="4">
        <v>248</v>
      </c>
      <c r="B249" s="4" t="s">
        <v>245</v>
      </c>
      <c r="C249" s="5" t="s">
        <v>263</v>
      </c>
      <c r="D249" s="5">
        <v>1546.48</v>
      </c>
      <c r="E249" s="5">
        <v>1075</v>
      </c>
      <c r="F249" s="5">
        <v>51</v>
      </c>
      <c r="G249" s="5">
        <v>681</v>
      </c>
      <c r="H249" s="5">
        <v>183</v>
      </c>
      <c r="I249" s="5">
        <v>51</v>
      </c>
      <c r="J249" s="11">
        <v>0.66503900000000005</v>
      </c>
      <c r="K249" s="5">
        <f t="shared" si="11"/>
        <v>1024</v>
      </c>
      <c r="L249" s="8" t="s">
        <v>205</v>
      </c>
      <c r="M249" s="8" t="s">
        <v>205</v>
      </c>
      <c r="N249" s="9" t="str">
        <f t="shared" si="10"/>
        <v>No resolvió Picef</v>
      </c>
      <c r="O249" s="9" t="str">
        <f t="shared" si="10"/>
        <v>No resolvió Picef</v>
      </c>
    </row>
    <row r="250" spans="1:15" x14ac:dyDescent="0.25">
      <c r="A250" s="4">
        <v>249</v>
      </c>
      <c r="B250" s="4" t="s">
        <v>245</v>
      </c>
      <c r="C250" s="5" t="s">
        <v>264</v>
      </c>
      <c r="D250" s="5">
        <v>1218.27</v>
      </c>
      <c r="E250" s="5">
        <v>1075</v>
      </c>
      <c r="F250" s="5">
        <v>51</v>
      </c>
      <c r="G250" s="5">
        <v>691</v>
      </c>
      <c r="H250" s="5">
        <v>187</v>
      </c>
      <c r="I250" s="5">
        <v>51</v>
      </c>
      <c r="J250" s="11">
        <v>0.67480499999999999</v>
      </c>
      <c r="K250" s="5">
        <f t="shared" si="11"/>
        <v>1024</v>
      </c>
      <c r="L250" s="8" t="s">
        <v>205</v>
      </c>
      <c r="M250" s="8" t="s">
        <v>205</v>
      </c>
      <c r="N250" s="9" t="str">
        <f t="shared" si="10"/>
        <v>No resolvió Picef</v>
      </c>
      <c r="O250" s="9" t="str">
        <f t="shared" si="10"/>
        <v>No resolvió Picef</v>
      </c>
    </row>
    <row r="251" spans="1:15" x14ac:dyDescent="0.25">
      <c r="A251" s="4">
        <v>250</v>
      </c>
      <c r="B251" s="4" t="s">
        <v>245</v>
      </c>
      <c r="C251" s="5" t="s">
        <v>265</v>
      </c>
      <c r="D251" s="5">
        <v>1289.58</v>
      </c>
      <c r="E251" s="5">
        <v>1075</v>
      </c>
      <c r="F251" s="5">
        <v>51</v>
      </c>
      <c r="G251" s="5">
        <v>696</v>
      </c>
      <c r="H251" s="5">
        <v>182</v>
      </c>
      <c r="I251" s="5">
        <v>51</v>
      </c>
      <c r="J251" s="11">
        <v>0.67968799999999996</v>
      </c>
      <c r="K251" s="5">
        <f t="shared" si="11"/>
        <v>1024</v>
      </c>
      <c r="L251" s="8" t="s">
        <v>205</v>
      </c>
      <c r="M251" s="8" t="s">
        <v>205</v>
      </c>
      <c r="N251" s="9" t="str">
        <f t="shared" si="10"/>
        <v>No resolvió Picef</v>
      </c>
      <c r="O251" s="9" t="str">
        <f t="shared" si="10"/>
        <v>No resolvió Picef</v>
      </c>
    </row>
    <row r="252" spans="1:15" x14ac:dyDescent="0.25">
      <c r="A252" s="4">
        <v>251</v>
      </c>
      <c r="B252" s="4" t="s">
        <v>245</v>
      </c>
      <c r="C252" s="5" t="s">
        <v>266</v>
      </c>
      <c r="D252" s="5">
        <v>1213.8800000000001</v>
      </c>
      <c r="E252" s="5">
        <v>1126</v>
      </c>
      <c r="F252" s="5">
        <v>102</v>
      </c>
      <c r="G252" s="5">
        <v>788</v>
      </c>
      <c r="H252" s="5">
        <v>178</v>
      </c>
      <c r="I252" s="5">
        <v>99</v>
      </c>
      <c r="J252" s="11">
        <v>0.76953099999999997</v>
      </c>
      <c r="K252" s="5">
        <f t="shared" si="11"/>
        <v>1024</v>
      </c>
      <c r="L252" s="8" t="s">
        <v>205</v>
      </c>
      <c r="M252" s="8" t="s">
        <v>205</v>
      </c>
      <c r="N252" s="9" t="str">
        <f t="shared" si="10"/>
        <v>No resolvió Picef</v>
      </c>
      <c r="O252" s="9" t="str">
        <f t="shared" si="10"/>
        <v>No resolvió Picef</v>
      </c>
    </row>
    <row r="253" spans="1:15" x14ac:dyDescent="0.25">
      <c r="A253" s="4">
        <v>252</v>
      </c>
      <c r="B253" s="4" t="s">
        <v>245</v>
      </c>
      <c r="C253" s="5" t="s">
        <v>267</v>
      </c>
      <c r="D253" s="5">
        <v>1166.01</v>
      </c>
      <c r="E253" s="5">
        <v>1126</v>
      </c>
      <c r="F253" s="5">
        <v>102</v>
      </c>
      <c r="G253" s="5">
        <v>770</v>
      </c>
      <c r="H253" s="5">
        <v>167</v>
      </c>
      <c r="I253" s="5">
        <v>101</v>
      </c>
      <c r="J253" s="11">
        <v>0.75195299999999998</v>
      </c>
      <c r="K253" s="5">
        <f t="shared" si="11"/>
        <v>1024</v>
      </c>
      <c r="L253" s="8" t="s">
        <v>205</v>
      </c>
      <c r="M253" s="8" t="s">
        <v>205</v>
      </c>
      <c r="N253" s="9" t="str">
        <f t="shared" si="10"/>
        <v>No resolvió Picef</v>
      </c>
      <c r="O253" s="9" t="str">
        <f t="shared" si="10"/>
        <v>No resolvió Picef</v>
      </c>
    </row>
    <row r="254" spans="1:15" x14ac:dyDescent="0.25">
      <c r="A254" s="4">
        <v>253</v>
      </c>
      <c r="B254" s="4" t="s">
        <v>245</v>
      </c>
      <c r="C254" s="5" t="s">
        <v>268</v>
      </c>
      <c r="D254" s="5">
        <v>1324.38</v>
      </c>
      <c r="E254" s="5">
        <v>1126</v>
      </c>
      <c r="F254" s="5">
        <v>102</v>
      </c>
      <c r="G254" s="5">
        <v>709</v>
      </c>
      <c r="H254" s="5">
        <v>160</v>
      </c>
      <c r="I254" s="5">
        <v>102</v>
      </c>
      <c r="J254" s="11">
        <v>0.69238299999999997</v>
      </c>
      <c r="K254" s="5">
        <f t="shared" si="11"/>
        <v>1024</v>
      </c>
      <c r="L254" s="8" t="s">
        <v>205</v>
      </c>
      <c r="M254" s="8" t="s">
        <v>205</v>
      </c>
      <c r="N254" s="9" t="str">
        <f t="shared" si="10"/>
        <v>No resolvió Picef</v>
      </c>
      <c r="O254" s="9" t="str">
        <f t="shared" si="10"/>
        <v>No resolvió Picef</v>
      </c>
    </row>
    <row r="255" spans="1:15" x14ac:dyDescent="0.25">
      <c r="A255" s="4">
        <v>254</v>
      </c>
      <c r="B255" s="4" t="s">
        <v>245</v>
      </c>
      <c r="C255" s="5" t="s">
        <v>269</v>
      </c>
      <c r="D255" s="5">
        <v>1291.73</v>
      </c>
      <c r="E255" s="5">
        <v>1126</v>
      </c>
      <c r="F255" s="5">
        <v>102</v>
      </c>
      <c r="G255" s="5">
        <v>752</v>
      </c>
      <c r="H255" s="5">
        <v>158</v>
      </c>
      <c r="I255" s="5">
        <v>101</v>
      </c>
      <c r="J255" s="11">
        <v>0.734375</v>
      </c>
      <c r="K255" s="5">
        <f t="shared" si="11"/>
        <v>1024</v>
      </c>
      <c r="L255" s="8" t="s">
        <v>205</v>
      </c>
      <c r="M255" s="8" t="s">
        <v>205</v>
      </c>
      <c r="N255" s="9" t="str">
        <f t="shared" si="10"/>
        <v>No resolvió Picef</v>
      </c>
      <c r="O255" s="9" t="str">
        <f t="shared" si="10"/>
        <v>No resolvió Picef</v>
      </c>
    </row>
    <row r="256" spans="1:15" x14ac:dyDescent="0.25">
      <c r="A256" s="4">
        <v>255</v>
      </c>
      <c r="B256" s="4" t="s">
        <v>245</v>
      </c>
      <c r="C256" s="5" t="s">
        <v>270</v>
      </c>
      <c r="D256" s="5">
        <v>1325.1</v>
      </c>
      <c r="E256" s="5">
        <v>1126</v>
      </c>
      <c r="F256" s="5">
        <v>102</v>
      </c>
      <c r="G256" s="5">
        <v>758</v>
      </c>
      <c r="H256" s="5">
        <v>164</v>
      </c>
      <c r="I256" s="5">
        <v>100</v>
      </c>
      <c r="J256" s="11">
        <v>0.74023399999999995</v>
      </c>
      <c r="K256" s="5">
        <f t="shared" si="11"/>
        <v>1024</v>
      </c>
      <c r="L256" s="8" t="s">
        <v>205</v>
      </c>
      <c r="M256" s="8" t="s">
        <v>205</v>
      </c>
      <c r="N256" s="9" t="str">
        <f t="shared" si="10"/>
        <v>No resolvió Picef</v>
      </c>
      <c r="O256" s="9" t="str">
        <f t="shared" si="10"/>
        <v>No resolvió Picef</v>
      </c>
    </row>
    <row r="257" spans="1:15" x14ac:dyDescent="0.25">
      <c r="A257" s="4">
        <v>256</v>
      </c>
      <c r="B257" s="4" t="s">
        <v>245</v>
      </c>
      <c r="C257" s="5" t="s">
        <v>271</v>
      </c>
      <c r="D257" s="5">
        <v>1239.83</v>
      </c>
      <c r="E257" s="5">
        <v>1126</v>
      </c>
      <c r="F257" s="5">
        <v>102</v>
      </c>
      <c r="G257" s="5">
        <v>753</v>
      </c>
      <c r="H257" s="5">
        <v>161</v>
      </c>
      <c r="I257" s="5">
        <v>102</v>
      </c>
      <c r="J257" s="11">
        <v>0.73535200000000001</v>
      </c>
      <c r="K257" s="5">
        <f t="shared" si="11"/>
        <v>1024</v>
      </c>
      <c r="L257" s="8" t="s">
        <v>205</v>
      </c>
      <c r="M257" s="8" t="s">
        <v>205</v>
      </c>
      <c r="N257" s="9" t="str">
        <f t="shared" ref="N257:O311" si="12">+IFERROR((L257-G257)/L257,"No resolvió Picef")</f>
        <v>No resolvió Picef</v>
      </c>
      <c r="O257" s="9" t="str">
        <f t="shared" si="12"/>
        <v>No resolvió Picef</v>
      </c>
    </row>
    <row r="258" spans="1:15" x14ac:dyDescent="0.25">
      <c r="A258" s="4">
        <v>257</v>
      </c>
      <c r="B258" s="4" t="s">
        <v>245</v>
      </c>
      <c r="C258" s="5" t="s">
        <v>272</v>
      </c>
      <c r="D258" s="5">
        <v>1038.9000000000001</v>
      </c>
      <c r="E258" s="5">
        <v>1126</v>
      </c>
      <c r="F258" s="5">
        <v>102</v>
      </c>
      <c r="G258" s="5">
        <v>783</v>
      </c>
      <c r="H258" s="5">
        <v>169</v>
      </c>
      <c r="I258" s="5">
        <v>99</v>
      </c>
      <c r="J258" s="11">
        <v>0.76464799999999999</v>
      </c>
      <c r="K258" s="5">
        <f t="shared" ref="K258:K311" si="13">+E258-F258</f>
        <v>1024</v>
      </c>
      <c r="L258" s="8" t="s">
        <v>205</v>
      </c>
      <c r="M258" s="8" t="s">
        <v>205</v>
      </c>
      <c r="N258" s="9" t="str">
        <f t="shared" si="12"/>
        <v>No resolvió Picef</v>
      </c>
      <c r="O258" s="9" t="str">
        <f t="shared" si="12"/>
        <v>No resolvió Picef</v>
      </c>
    </row>
    <row r="259" spans="1:15" x14ac:dyDescent="0.25">
      <c r="A259" s="4">
        <v>258</v>
      </c>
      <c r="B259" s="4" t="s">
        <v>245</v>
      </c>
      <c r="C259" s="5" t="s">
        <v>273</v>
      </c>
      <c r="D259" s="5">
        <v>1075.72</v>
      </c>
      <c r="E259" s="5">
        <v>1126</v>
      </c>
      <c r="F259" s="5">
        <v>102</v>
      </c>
      <c r="G259" s="5">
        <v>754</v>
      </c>
      <c r="H259" s="5">
        <v>159</v>
      </c>
      <c r="I259" s="5">
        <v>102</v>
      </c>
      <c r="J259" s="11">
        <v>0.73632799999999998</v>
      </c>
      <c r="K259" s="5">
        <f t="shared" si="13"/>
        <v>1024</v>
      </c>
      <c r="L259" s="8" t="s">
        <v>205</v>
      </c>
      <c r="M259" s="8" t="s">
        <v>205</v>
      </c>
      <c r="N259" s="9" t="str">
        <f t="shared" si="12"/>
        <v>No resolvió Picef</v>
      </c>
      <c r="O259" s="9" t="str">
        <f t="shared" si="12"/>
        <v>No resolvió Picef</v>
      </c>
    </row>
    <row r="260" spans="1:15" x14ac:dyDescent="0.25">
      <c r="A260" s="4">
        <v>259</v>
      </c>
      <c r="B260" s="4" t="s">
        <v>245</v>
      </c>
      <c r="C260" s="5" t="s">
        <v>274</v>
      </c>
      <c r="D260" s="5">
        <v>1481</v>
      </c>
      <c r="E260" s="5">
        <v>1126</v>
      </c>
      <c r="F260" s="5">
        <v>102</v>
      </c>
      <c r="G260" s="5">
        <v>761</v>
      </c>
      <c r="H260" s="5">
        <v>173</v>
      </c>
      <c r="I260" s="5">
        <v>101</v>
      </c>
      <c r="J260" s="11">
        <v>0.74316400000000005</v>
      </c>
      <c r="K260" s="5">
        <f t="shared" si="13"/>
        <v>1024</v>
      </c>
      <c r="L260" s="8" t="s">
        <v>205</v>
      </c>
      <c r="M260" s="8" t="s">
        <v>205</v>
      </c>
      <c r="N260" s="9" t="str">
        <f t="shared" si="12"/>
        <v>No resolvió Picef</v>
      </c>
      <c r="O260" s="9" t="str">
        <f t="shared" si="12"/>
        <v>No resolvió Picef</v>
      </c>
    </row>
    <row r="261" spans="1:15" x14ac:dyDescent="0.25">
      <c r="A261" s="4">
        <v>260</v>
      </c>
      <c r="B261" s="4" t="s">
        <v>245</v>
      </c>
      <c r="C261" s="5" t="s">
        <v>275</v>
      </c>
      <c r="D261" s="5">
        <v>1126.71</v>
      </c>
      <c r="E261" s="5">
        <v>1126</v>
      </c>
      <c r="F261" s="5">
        <v>102</v>
      </c>
      <c r="G261" s="5">
        <v>731</v>
      </c>
      <c r="H261" s="5">
        <v>159</v>
      </c>
      <c r="I261" s="5">
        <v>100</v>
      </c>
      <c r="J261" s="11">
        <v>0.71386700000000003</v>
      </c>
      <c r="K261" s="5">
        <f t="shared" si="13"/>
        <v>1024</v>
      </c>
      <c r="L261" s="8" t="s">
        <v>205</v>
      </c>
      <c r="M261" s="8" t="s">
        <v>205</v>
      </c>
      <c r="N261" s="9" t="str">
        <f t="shared" si="12"/>
        <v>No resolvió Picef</v>
      </c>
      <c r="O261" s="9" t="str">
        <f t="shared" si="12"/>
        <v>No resolvió Picef</v>
      </c>
    </row>
    <row r="262" spans="1:15" x14ac:dyDescent="0.25">
      <c r="A262" s="4">
        <v>261</v>
      </c>
      <c r="B262" s="4" t="s">
        <v>245</v>
      </c>
      <c r="C262" s="5" t="s">
        <v>276</v>
      </c>
      <c r="D262" s="10">
        <v>989849</v>
      </c>
      <c r="E262" s="5">
        <v>1177</v>
      </c>
      <c r="F262" s="5">
        <v>153</v>
      </c>
      <c r="G262" s="5">
        <v>815</v>
      </c>
      <c r="H262" s="5">
        <v>156</v>
      </c>
      <c r="I262" s="5">
        <v>153</v>
      </c>
      <c r="J262" s="11">
        <v>0.79589799999999999</v>
      </c>
      <c r="K262" s="5">
        <f t="shared" si="13"/>
        <v>1024</v>
      </c>
      <c r="L262" s="8" t="s">
        <v>205</v>
      </c>
      <c r="M262" s="8" t="s">
        <v>205</v>
      </c>
      <c r="N262" s="9" t="str">
        <f t="shared" si="12"/>
        <v>No resolvió Picef</v>
      </c>
      <c r="O262" s="9" t="str">
        <f t="shared" si="12"/>
        <v>No resolvió Picef</v>
      </c>
    </row>
    <row r="263" spans="1:15" x14ac:dyDescent="0.25">
      <c r="A263" s="4">
        <v>262</v>
      </c>
      <c r="B263" s="4" t="s">
        <v>245</v>
      </c>
      <c r="C263" s="5" t="s">
        <v>277</v>
      </c>
      <c r="D263" s="5">
        <v>1416.71</v>
      </c>
      <c r="E263" s="5">
        <v>1177</v>
      </c>
      <c r="F263" s="5">
        <v>153</v>
      </c>
      <c r="G263" s="5">
        <v>780</v>
      </c>
      <c r="H263" s="5">
        <v>126</v>
      </c>
      <c r="I263" s="5">
        <v>153</v>
      </c>
      <c r="J263" s="11">
        <v>0.76171900000000003</v>
      </c>
      <c r="K263" s="5">
        <f t="shared" si="13"/>
        <v>1024</v>
      </c>
      <c r="L263" s="8" t="s">
        <v>205</v>
      </c>
      <c r="M263" s="8" t="s">
        <v>205</v>
      </c>
      <c r="N263" s="9" t="str">
        <f t="shared" si="12"/>
        <v>No resolvió Picef</v>
      </c>
      <c r="O263" s="9" t="str">
        <f t="shared" si="12"/>
        <v>No resolvió Picef</v>
      </c>
    </row>
    <row r="264" spans="1:15" x14ac:dyDescent="0.25">
      <c r="A264" s="4">
        <v>263</v>
      </c>
      <c r="B264" s="4" t="s">
        <v>245</v>
      </c>
      <c r="C264" s="5" t="s">
        <v>278</v>
      </c>
      <c r="D264" s="5">
        <v>1020.59</v>
      </c>
      <c r="E264" s="5">
        <v>1177</v>
      </c>
      <c r="F264" s="5">
        <v>153</v>
      </c>
      <c r="G264" s="5">
        <v>785</v>
      </c>
      <c r="H264" s="5">
        <v>151</v>
      </c>
      <c r="I264" s="5">
        <v>144</v>
      </c>
      <c r="J264" s="11">
        <v>0.76660200000000001</v>
      </c>
      <c r="K264" s="5">
        <f t="shared" si="13"/>
        <v>1024</v>
      </c>
      <c r="L264" s="8" t="s">
        <v>205</v>
      </c>
      <c r="M264" s="8" t="s">
        <v>205</v>
      </c>
      <c r="N264" s="9" t="str">
        <f t="shared" si="12"/>
        <v>No resolvió Picef</v>
      </c>
      <c r="O264" s="9" t="str">
        <f t="shared" si="12"/>
        <v>No resolvió Picef</v>
      </c>
    </row>
    <row r="265" spans="1:15" x14ac:dyDescent="0.25">
      <c r="A265" s="4">
        <v>264</v>
      </c>
      <c r="B265" s="4" t="s">
        <v>245</v>
      </c>
      <c r="C265" s="5" t="s">
        <v>279</v>
      </c>
      <c r="D265" s="5">
        <v>1044.46</v>
      </c>
      <c r="E265" s="5">
        <v>1177</v>
      </c>
      <c r="F265" s="5">
        <v>153</v>
      </c>
      <c r="G265" s="5">
        <v>812</v>
      </c>
      <c r="H265" s="5">
        <v>149</v>
      </c>
      <c r="I265" s="5">
        <v>150</v>
      </c>
      <c r="J265" s="11">
        <v>0.79296900000000003</v>
      </c>
      <c r="K265" s="5">
        <f t="shared" si="13"/>
        <v>1024</v>
      </c>
      <c r="L265" s="8" t="s">
        <v>205</v>
      </c>
      <c r="M265" s="8" t="s">
        <v>205</v>
      </c>
      <c r="N265" s="9" t="str">
        <f t="shared" si="12"/>
        <v>No resolvió Picef</v>
      </c>
      <c r="O265" s="9" t="str">
        <f t="shared" si="12"/>
        <v>No resolvió Picef</v>
      </c>
    </row>
    <row r="266" spans="1:15" x14ac:dyDescent="0.25">
      <c r="A266" s="4">
        <v>265</v>
      </c>
      <c r="B266" s="4" t="s">
        <v>245</v>
      </c>
      <c r="C266" s="5" t="s">
        <v>280</v>
      </c>
      <c r="D266" s="5">
        <v>1141.94</v>
      </c>
      <c r="E266" s="5">
        <v>1177</v>
      </c>
      <c r="F266" s="5">
        <v>153</v>
      </c>
      <c r="G266" s="5">
        <v>799</v>
      </c>
      <c r="H266" s="5">
        <v>143</v>
      </c>
      <c r="I266" s="5">
        <v>151</v>
      </c>
      <c r="J266" s="11">
        <v>0.78027299999999999</v>
      </c>
      <c r="K266" s="5">
        <f t="shared" si="13"/>
        <v>1024</v>
      </c>
      <c r="L266" s="8" t="s">
        <v>205</v>
      </c>
      <c r="M266" s="8" t="s">
        <v>205</v>
      </c>
      <c r="N266" s="9" t="str">
        <f t="shared" si="12"/>
        <v>No resolvió Picef</v>
      </c>
      <c r="O266" s="9" t="str">
        <f t="shared" si="12"/>
        <v>No resolvió Picef</v>
      </c>
    </row>
    <row r="267" spans="1:15" x14ac:dyDescent="0.25">
      <c r="A267" s="4">
        <v>266</v>
      </c>
      <c r="B267" s="4" t="s">
        <v>245</v>
      </c>
      <c r="C267" s="5" t="s">
        <v>281</v>
      </c>
      <c r="D267" s="5">
        <v>1045.51</v>
      </c>
      <c r="E267" s="5">
        <v>1177</v>
      </c>
      <c r="F267" s="5">
        <v>153</v>
      </c>
      <c r="G267" s="5">
        <v>779</v>
      </c>
      <c r="H267" s="5">
        <v>142</v>
      </c>
      <c r="I267" s="5">
        <v>149</v>
      </c>
      <c r="J267" s="11">
        <v>0.76074200000000003</v>
      </c>
      <c r="K267" s="5">
        <f t="shared" si="13"/>
        <v>1024</v>
      </c>
      <c r="L267" s="8" t="s">
        <v>205</v>
      </c>
      <c r="M267" s="8" t="s">
        <v>205</v>
      </c>
      <c r="N267" s="9" t="str">
        <f t="shared" si="12"/>
        <v>No resolvió Picef</v>
      </c>
      <c r="O267" s="9" t="str">
        <f t="shared" si="12"/>
        <v>No resolvió Picef</v>
      </c>
    </row>
    <row r="268" spans="1:15" x14ac:dyDescent="0.25">
      <c r="A268" s="4">
        <v>267</v>
      </c>
      <c r="B268" s="4" t="s">
        <v>245</v>
      </c>
      <c r="C268" s="5" t="s">
        <v>282</v>
      </c>
      <c r="D268" s="5">
        <v>1002.81</v>
      </c>
      <c r="E268" s="5">
        <v>1177</v>
      </c>
      <c r="F268" s="5">
        <v>153</v>
      </c>
      <c r="G268" s="5">
        <v>781</v>
      </c>
      <c r="H268" s="5">
        <v>140</v>
      </c>
      <c r="I268" s="5">
        <v>140</v>
      </c>
      <c r="J268" s="11">
        <v>0.76269500000000001</v>
      </c>
      <c r="K268" s="5">
        <f t="shared" si="13"/>
        <v>1024</v>
      </c>
      <c r="L268" s="8" t="s">
        <v>205</v>
      </c>
      <c r="M268" s="8" t="s">
        <v>205</v>
      </c>
      <c r="N268" s="9" t="str">
        <f t="shared" si="12"/>
        <v>No resolvió Picef</v>
      </c>
      <c r="O268" s="9" t="str">
        <f t="shared" si="12"/>
        <v>No resolvió Picef</v>
      </c>
    </row>
    <row r="269" spans="1:15" x14ac:dyDescent="0.25">
      <c r="A269" s="4">
        <v>268</v>
      </c>
      <c r="B269" s="4" t="s">
        <v>245</v>
      </c>
      <c r="C269" s="5" t="s">
        <v>283</v>
      </c>
      <c r="D269" s="5">
        <v>1110.67</v>
      </c>
      <c r="E269" s="5">
        <v>1177</v>
      </c>
      <c r="F269" s="5">
        <v>153</v>
      </c>
      <c r="G269" s="5">
        <v>773</v>
      </c>
      <c r="H269" s="5">
        <v>140</v>
      </c>
      <c r="I269" s="5">
        <v>143</v>
      </c>
      <c r="J269" s="11">
        <v>0.75488299999999997</v>
      </c>
      <c r="K269" s="5">
        <f t="shared" si="13"/>
        <v>1024</v>
      </c>
      <c r="L269" s="8" t="s">
        <v>205</v>
      </c>
      <c r="M269" s="8" t="s">
        <v>205</v>
      </c>
      <c r="N269" s="9" t="str">
        <f t="shared" si="12"/>
        <v>No resolvió Picef</v>
      </c>
      <c r="O269" s="9" t="str">
        <f t="shared" si="12"/>
        <v>No resolvió Picef</v>
      </c>
    </row>
    <row r="270" spans="1:15" x14ac:dyDescent="0.25">
      <c r="A270" s="4">
        <v>269</v>
      </c>
      <c r="B270" s="4" t="s">
        <v>245</v>
      </c>
      <c r="C270" s="5" t="s">
        <v>284</v>
      </c>
      <c r="D270" s="5">
        <v>1115.93</v>
      </c>
      <c r="E270" s="5">
        <v>1177</v>
      </c>
      <c r="F270" s="5">
        <v>153</v>
      </c>
      <c r="G270" s="5">
        <v>816</v>
      </c>
      <c r="H270" s="5">
        <v>150</v>
      </c>
      <c r="I270" s="5">
        <v>150</v>
      </c>
      <c r="J270" s="11">
        <v>0.796875</v>
      </c>
      <c r="K270" s="5">
        <f t="shared" si="13"/>
        <v>1024</v>
      </c>
      <c r="L270" s="8" t="s">
        <v>205</v>
      </c>
      <c r="M270" s="8" t="s">
        <v>205</v>
      </c>
      <c r="N270" s="9" t="str">
        <f t="shared" si="12"/>
        <v>No resolvió Picef</v>
      </c>
      <c r="O270" s="9" t="str">
        <f t="shared" si="12"/>
        <v>No resolvió Picef</v>
      </c>
    </row>
    <row r="271" spans="1:15" x14ac:dyDescent="0.25">
      <c r="A271" s="4">
        <v>270</v>
      </c>
      <c r="B271" s="4" t="s">
        <v>245</v>
      </c>
      <c r="C271" s="5" t="s">
        <v>285</v>
      </c>
      <c r="D271" s="5">
        <v>1095.99</v>
      </c>
      <c r="E271" s="5">
        <v>1177</v>
      </c>
      <c r="F271" s="5">
        <v>153</v>
      </c>
      <c r="G271" s="5">
        <v>768</v>
      </c>
      <c r="H271" s="5">
        <v>137</v>
      </c>
      <c r="I271" s="5">
        <v>149</v>
      </c>
      <c r="J271" s="11">
        <v>0.75</v>
      </c>
      <c r="K271" s="5">
        <f t="shared" si="13"/>
        <v>1024</v>
      </c>
      <c r="L271" s="8" t="s">
        <v>205</v>
      </c>
      <c r="M271" s="8" t="s">
        <v>205</v>
      </c>
      <c r="N271" s="9" t="str">
        <f t="shared" si="12"/>
        <v>No resolvió Picef</v>
      </c>
      <c r="O271" s="9" t="str">
        <f t="shared" si="12"/>
        <v>No resolvió Picef</v>
      </c>
    </row>
    <row r="272" spans="1:15" x14ac:dyDescent="0.25">
      <c r="A272" s="4">
        <v>271</v>
      </c>
      <c r="B272" s="4" t="s">
        <v>245</v>
      </c>
      <c r="C272" s="5"/>
      <c r="D272" s="5"/>
      <c r="E272" s="5"/>
      <c r="F272" s="5"/>
      <c r="G272" s="5"/>
      <c r="H272" s="5"/>
      <c r="I272" s="5"/>
      <c r="J272" s="5"/>
      <c r="K272" s="5">
        <f t="shared" si="13"/>
        <v>0</v>
      </c>
      <c r="L272" s="8" t="s">
        <v>205</v>
      </c>
      <c r="M272" s="8" t="s">
        <v>205</v>
      </c>
      <c r="N272" s="9" t="str">
        <f t="shared" si="12"/>
        <v>No resolvió Picef</v>
      </c>
      <c r="O272" s="9" t="str">
        <f t="shared" si="12"/>
        <v>No resolvió Picef</v>
      </c>
    </row>
    <row r="273" spans="1:15" x14ac:dyDescent="0.25">
      <c r="A273" s="4">
        <v>272</v>
      </c>
      <c r="B273" s="4" t="s">
        <v>245</v>
      </c>
      <c r="C273" s="5"/>
      <c r="D273" s="5"/>
      <c r="E273" s="5"/>
      <c r="F273" s="5"/>
      <c r="G273" s="5"/>
      <c r="H273" s="5"/>
      <c r="I273" s="5"/>
      <c r="J273" s="5"/>
      <c r="K273" s="5">
        <f t="shared" si="13"/>
        <v>0</v>
      </c>
      <c r="L273" s="8" t="s">
        <v>205</v>
      </c>
      <c r="M273" s="8" t="s">
        <v>205</v>
      </c>
      <c r="N273" s="9" t="str">
        <f t="shared" si="12"/>
        <v>No resolvió Picef</v>
      </c>
      <c r="O273" s="9" t="str">
        <f t="shared" si="12"/>
        <v>No resolvió Picef</v>
      </c>
    </row>
    <row r="274" spans="1:15" x14ac:dyDescent="0.25">
      <c r="A274" s="4">
        <v>273</v>
      </c>
      <c r="B274" s="4" t="s">
        <v>245</v>
      </c>
      <c r="C274" s="5" t="s">
        <v>286</v>
      </c>
      <c r="D274" s="5">
        <v>17795.400000000001</v>
      </c>
      <c r="E274" s="5">
        <v>2048</v>
      </c>
      <c r="F274" s="5">
        <v>0</v>
      </c>
      <c r="G274" s="5">
        <v>1207</v>
      </c>
      <c r="H274" s="5">
        <v>400</v>
      </c>
      <c r="I274" s="5">
        <v>0</v>
      </c>
      <c r="J274" s="5">
        <v>0.58935499999999996</v>
      </c>
      <c r="K274" s="5">
        <f t="shared" si="13"/>
        <v>2048</v>
      </c>
      <c r="L274" s="8" t="s">
        <v>205</v>
      </c>
      <c r="M274" s="8" t="s">
        <v>205</v>
      </c>
      <c r="N274" s="9" t="str">
        <f t="shared" si="12"/>
        <v>No resolvió Picef</v>
      </c>
      <c r="O274" s="9" t="str">
        <f t="shared" si="12"/>
        <v>No resolvió Picef</v>
      </c>
    </row>
    <row r="275" spans="1:15" x14ac:dyDescent="0.25">
      <c r="A275" s="4">
        <v>274</v>
      </c>
      <c r="B275" s="4" t="s">
        <v>245</v>
      </c>
      <c r="C275" s="5"/>
      <c r="D275" s="5"/>
      <c r="E275" s="5"/>
      <c r="F275" s="5"/>
      <c r="G275" s="5"/>
      <c r="H275" s="5"/>
      <c r="I275" s="5"/>
      <c r="J275" s="5"/>
      <c r="K275" s="5">
        <f t="shared" si="13"/>
        <v>0</v>
      </c>
      <c r="L275" s="8" t="s">
        <v>205</v>
      </c>
      <c r="M275" s="8" t="s">
        <v>205</v>
      </c>
      <c r="N275" s="9" t="str">
        <f t="shared" si="12"/>
        <v>No resolvió Picef</v>
      </c>
      <c r="O275" s="9" t="str">
        <f t="shared" si="12"/>
        <v>No resolvió Picef</v>
      </c>
    </row>
    <row r="276" spans="1:15" x14ac:dyDescent="0.25">
      <c r="A276" s="4">
        <v>275</v>
      </c>
      <c r="B276" s="4" t="s">
        <v>245</v>
      </c>
      <c r="C276" s="5"/>
      <c r="D276" s="5"/>
      <c r="E276" s="5"/>
      <c r="F276" s="5"/>
      <c r="G276" s="5"/>
      <c r="H276" s="5"/>
      <c r="I276" s="5"/>
      <c r="J276" s="5"/>
      <c r="K276" s="5">
        <f t="shared" si="13"/>
        <v>0</v>
      </c>
      <c r="L276" s="8" t="s">
        <v>205</v>
      </c>
      <c r="M276" s="8" t="s">
        <v>205</v>
      </c>
      <c r="N276" s="9" t="str">
        <f t="shared" si="12"/>
        <v>No resolvió Picef</v>
      </c>
      <c r="O276" s="9" t="str">
        <f t="shared" si="12"/>
        <v>No resolvió Picef</v>
      </c>
    </row>
    <row r="277" spans="1:15" x14ac:dyDescent="0.25">
      <c r="A277" s="4">
        <v>276</v>
      </c>
      <c r="B277" s="4" t="s">
        <v>245</v>
      </c>
      <c r="C277" s="5"/>
      <c r="D277" s="5"/>
      <c r="E277" s="5"/>
      <c r="F277" s="5"/>
      <c r="G277" s="5"/>
      <c r="H277" s="5"/>
      <c r="I277" s="5"/>
      <c r="J277" s="5"/>
      <c r="K277" s="5">
        <f t="shared" si="13"/>
        <v>0</v>
      </c>
      <c r="L277" s="8" t="s">
        <v>205</v>
      </c>
      <c r="M277" s="8" t="s">
        <v>205</v>
      </c>
      <c r="N277" s="9" t="str">
        <f t="shared" si="12"/>
        <v>No resolvió Picef</v>
      </c>
      <c r="O277" s="9" t="str">
        <f t="shared" si="12"/>
        <v>No resolvió Picef</v>
      </c>
    </row>
    <row r="278" spans="1:15" x14ac:dyDescent="0.25">
      <c r="A278" s="4">
        <v>277</v>
      </c>
      <c r="B278" s="4" t="s">
        <v>245</v>
      </c>
      <c r="C278" s="5"/>
      <c r="D278" s="5"/>
      <c r="E278" s="5"/>
      <c r="F278" s="5"/>
      <c r="G278" s="5"/>
      <c r="H278" s="5"/>
      <c r="I278" s="5"/>
      <c r="J278" s="5"/>
      <c r="K278" s="5">
        <f t="shared" si="13"/>
        <v>0</v>
      </c>
      <c r="L278" s="8" t="s">
        <v>205</v>
      </c>
      <c r="M278" s="8" t="s">
        <v>205</v>
      </c>
      <c r="N278" s="9" t="str">
        <f t="shared" si="12"/>
        <v>No resolvió Picef</v>
      </c>
      <c r="O278" s="9" t="str">
        <f t="shared" si="12"/>
        <v>No resolvió Picef</v>
      </c>
    </row>
    <row r="279" spans="1:15" x14ac:dyDescent="0.25">
      <c r="A279" s="4">
        <v>278</v>
      </c>
      <c r="B279" s="4" t="s">
        <v>245</v>
      </c>
      <c r="C279" s="5"/>
      <c r="D279" s="5"/>
      <c r="E279" s="5"/>
      <c r="F279" s="5"/>
      <c r="G279" s="5"/>
      <c r="H279" s="5"/>
      <c r="I279" s="5"/>
      <c r="J279" s="5"/>
      <c r="K279" s="5">
        <f t="shared" si="13"/>
        <v>0</v>
      </c>
      <c r="L279" s="8" t="s">
        <v>205</v>
      </c>
      <c r="M279" s="8" t="s">
        <v>205</v>
      </c>
      <c r="N279" s="9" t="str">
        <f t="shared" si="12"/>
        <v>No resolvió Picef</v>
      </c>
      <c r="O279" s="9" t="str">
        <f t="shared" si="12"/>
        <v>No resolvió Picef</v>
      </c>
    </row>
    <row r="280" spans="1:15" x14ac:dyDescent="0.25">
      <c r="A280" s="4">
        <v>279</v>
      </c>
      <c r="B280" s="4" t="s">
        <v>245</v>
      </c>
      <c r="C280" s="5"/>
      <c r="D280" s="5"/>
      <c r="E280" s="5"/>
      <c r="F280" s="5"/>
      <c r="G280" s="5"/>
      <c r="H280" s="5"/>
      <c r="I280" s="5"/>
      <c r="J280" s="5"/>
      <c r="K280" s="5">
        <f t="shared" si="13"/>
        <v>0</v>
      </c>
      <c r="L280" s="8" t="s">
        <v>205</v>
      </c>
      <c r="M280" s="8" t="s">
        <v>205</v>
      </c>
      <c r="N280" s="9" t="str">
        <f t="shared" si="12"/>
        <v>No resolvió Picef</v>
      </c>
      <c r="O280" s="9" t="str">
        <f t="shared" si="12"/>
        <v>No resolvió Picef</v>
      </c>
    </row>
    <row r="281" spans="1:15" x14ac:dyDescent="0.25">
      <c r="A281" s="4">
        <v>280</v>
      </c>
      <c r="B281" s="4" t="s">
        <v>245</v>
      </c>
      <c r="C281" s="5"/>
      <c r="D281" s="5"/>
      <c r="E281" s="5"/>
      <c r="F281" s="5"/>
      <c r="G281" s="5"/>
      <c r="H281" s="5"/>
      <c r="I281" s="5"/>
      <c r="J281" s="5"/>
      <c r="K281" s="5">
        <f t="shared" si="13"/>
        <v>0</v>
      </c>
      <c r="L281" s="8" t="s">
        <v>205</v>
      </c>
      <c r="M281" s="8" t="s">
        <v>205</v>
      </c>
      <c r="N281" s="9" t="str">
        <f t="shared" si="12"/>
        <v>No resolvió Picef</v>
      </c>
      <c r="O281" s="9" t="str">
        <f t="shared" si="12"/>
        <v>No resolvió Picef</v>
      </c>
    </row>
    <row r="282" spans="1:15" x14ac:dyDescent="0.25">
      <c r="A282" s="4">
        <v>281</v>
      </c>
      <c r="B282" s="4" t="s">
        <v>245</v>
      </c>
      <c r="C282" s="5"/>
      <c r="D282" s="5"/>
      <c r="E282" s="5"/>
      <c r="F282" s="5"/>
      <c r="G282" s="5"/>
      <c r="H282" s="5"/>
      <c r="I282" s="5"/>
      <c r="J282" s="5"/>
      <c r="K282" s="5">
        <f t="shared" si="13"/>
        <v>0</v>
      </c>
      <c r="L282" s="8" t="s">
        <v>205</v>
      </c>
      <c r="M282" s="8" t="s">
        <v>205</v>
      </c>
      <c r="N282" s="9" t="str">
        <f t="shared" si="12"/>
        <v>No resolvió Picef</v>
      </c>
      <c r="O282" s="9" t="str">
        <f t="shared" si="12"/>
        <v>No resolvió Picef</v>
      </c>
    </row>
    <row r="283" spans="1:15" x14ac:dyDescent="0.25">
      <c r="A283" s="4">
        <v>282</v>
      </c>
      <c r="B283" s="4" t="s">
        <v>245</v>
      </c>
      <c r="C283" s="5"/>
      <c r="D283" s="5"/>
      <c r="E283" s="5"/>
      <c r="F283" s="5"/>
      <c r="G283" s="5"/>
      <c r="H283" s="5"/>
      <c r="I283" s="5"/>
      <c r="J283" s="5"/>
      <c r="K283" s="5">
        <f t="shared" si="13"/>
        <v>0</v>
      </c>
      <c r="L283" s="8" t="s">
        <v>205</v>
      </c>
      <c r="M283" s="8" t="s">
        <v>205</v>
      </c>
      <c r="N283" s="9" t="str">
        <f t="shared" si="12"/>
        <v>No resolvió Picef</v>
      </c>
      <c r="O283" s="9" t="str">
        <f t="shared" si="12"/>
        <v>No resolvió Picef</v>
      </c>
    </row>
    <row r="284" spans="1:15" x14ac:dyDescent="0.25">
      <c r="A284" s="4">
        <v>283</v>
      </c>
      <c r="B284" s="4" t="s">
        <v>245</v>
      </c>
      <c r="C284" s="5"/>
      <c r="D284" s="5"/>
      <c r="E284" s="5"/>
      <c r="F284" s="5"/>
      <c r="G284" s="5"/>
      <c r="H284" s="5"/>
      <c r="I284" s="5"/>
      <c r="J284" s="5"/>
      <c r="K284" s="5">
        <f t="shared" si="13"/>
        <v>0</v>
      </c>
      <c r="L284" s="8" t="s">
        <v>205</v>
      </c>
      <c r="M284" s="8" t="s">
        <v>205</v>
      </c>
      <c r="N284" s="9" t="str">
        <f t="shared" si="12"/>
        <v>No resolvió Picef</v>
      </c>
      <c r="O284" s="9" t="str">
        <f t="shared" si="12"/>
        <v>No resolvió Picef</v>
      </c>
    </row>
    <row r="285" spans="1:15" x14ac:dyDescent="0.25">
      <c r="A285" s="4">
        <v>284</v>
      </c>
      <c r="B285" s="4" t="s">
        <v>245</v>
      </c>
      <c r="C285" s="5"/>
      <c r="D285" s="5"/>
      <c r="E285" s="5"/>
      <c r="F285" s="5"/>
      <c r="G285" s="5"/>
      <c r="H285" s="5"/>
      <c r="I285" s="5"/>
      <c r="J285" s="5"/>
      <c r="K285" s="5">
        <f t="shared" si="13"/>
        <v>0</v>
      </c>
      <c r="L285" s="8" t="s">
        <v>205</v>
      </c>
      <c r="M285" s="8" t="s">
        <v>205</v>
      </c>
      <c r="N285" s="9" t="str">
        <f t="shared" si="12"/>
        <v>No resolvió Picef</v>
      </c>
      <c r="O285" s="9" t="str">
        <f t="shared" si="12"/>
        <v>No resolvió Picef</v>
      </c>
    </row>
    <row r="286" spans="1:15" x14ac:dyDescent="0.25">
      <c r="A286" s="4">
        <v>285</v>
      </c>
      <c r="B286" s="4" t="s">
        <v>245</v>
      </c>
      <c r="C286" s="5"/>
      <c r="D286" s="5"/>
      <c r="E286" s="5"/>
      <c r="F286" s="5"/>
      <c r="G286" s="5"/>
      <c r="H286" s="5"/>
      <c r="I286" s="5"/>
      <c r="J286" s="5"/>
      <c r="K286" s="5">
        <f t="shared" si="13"/>
        <v>0</v>
      </c>
      <c r="L286" s="8" t="s">
        <v>205</v>
      </c>
      <c r="M286" s="8" t="s">
        <v>205</v>
      </c>
      <c r="N286" s="9" t="str">
        <f t="shared" si="12"/>
        <v>No resolvió Picef</v>
      </c>
      <c r="O286" s="9" t="str">
        <f t="shared" si="12"/>
        <v>No resolvió Picef</v>
      </c>
    </row>
    <row r="287" spans="1:15" x14ac:dyDescent="0.25">
      <c r="A287" s="4">
        <v>286</v>
      </c>
      <c r="B287" s="4" t="s">
        <v>245</v>
      </c>
      <c r="C287" s="5"/>
      <c r="D287" s="5"/>
      <c r="E287" s="5"/>
      <c r="F287" s="5"/>
      <c r="G287" s="5"/>
      <c r="H287" s="5"/>
      <c r="I287" s="5"/>
      <c r="J287" s="5"/>
      <c r="K287" s="5">
        <f t="shared" si="13"/>
        <v>0</v>
      </c>
      <c r="L287" s="8" t="s">
        <v>205</v>
      </c>
      <c r="M287" s="8" t="s">
        <v>205</v>
      </c>
      <c r="N287" s="9" t="str">
        <f t="shared" si="12"/>
        <v>No resolvió Picef</v>
      </c>
      <c r="O287" s="9" t="str">
        <f t="shared" si="12"/>
        <v>No resolvió Picef</v>
      </c>
    </row>
    <row r="288" spans="1:15" x14ac:dyDescent="0.25">
      <c r="A288" s="4">
        <v>287</v>
      </c>
      <c r="B288" s="4" t="s">
        <v>245</v>
      </c>
      <c r="C288" s="5"/>
      <c r="D288" s="5"/>
      <c r="E288" s="5"/>
      <c r="F288" s="5"/>
      <c r="G288" s="5"/>
      <c r="H288" s="5"/>
      <c r="I288" s="5"/>
      <c r="J288" s="5"/>
      <c r="K288" s="5">
        <f t="shared" si="13"/>
        <v>0</v>
      </c>
      <c r="L288" s="8" t="s">
        <v>205</v>
      </c>
      <c r="M288" s="8" t="s">
        <v>205</v>
      </c>
      <c r="N288" s="9" t="str">
        <f t="shared" si="12"/>
        <v>No resolvió Picef</v>
      </c>
      <c r="O288" s="9" t="str">
        <f t="shared" si="12"/>
        <v>No resolvió Picef</v>
      </c>
    </row>
    <row r="289" spans="1:15" x14ac:dyDescent="0.25">
      <c r="A289" s="4">
        <v>288</v>
      </c>
      <c r="B289" s="4" t="s">
        <v>245</v>
      </c>
      <c r="C289" s="5"/>
      <c r="D289" s="5"/>
      <c r="E289" s="5"/>
      <c r="F289" s="5"/>
      <c r="G289" s="5"/>
      <c r="H289" s="5"/>
      <c r="I289" s="5"/>
      <c r="J289" s="5"/>
      <c r="K289" s="5">
        <f t="shared" si="13"/>
        <v>0</v>
      </c>
      <c r="L289" s="8" t="s">
        <v>205</v>
      </c>
      <c r="M289" s="8" t="s">
        <v>205</v>
      </c>
      <c r="N289" s="9" t="str">
        <f t="shared" si="12"/>
        <v>No resolvió Picef</v>
      </c>
      <c r="O289" s="9" t="str">
        <f t="shared" si="12"/>
        <v>No resolvió Picef</v>
      </c>
    </row>
    <row r="290" spans="1:15" x14ac:dyDescent="0.25">
      <c r="A290" s="4">
        <v>289</v>
      </c>
      <c r="B290" s="4" t="s">
        <v>245</v>
      </c>
      <c r="C290" s="5"/>
      <c r="D290" s="5"/>
      <c r="E290" s="5"/>
      <c r="F290" s="5"/>
      <c r="G290" s="5"/>
      <c r="H290" s="5"/>
      <c r="I290" s="5"/>
      <c r="J290" s="5"/>
      <c r="K290" s="5">
        <f t="shared" si="13"/>
        <v>0</v>
      </c>
      <c r="L290" s="8" t="s">
        <v>205</v>
      </c>
      <c r="M290" s="8" t="s">
        <v>205</v>
      </c>
      <c r="N290" s="9" t="str">
        <f t="shared" si="12"/>
        <v>No resolvió Picef</v>
      </c>
      <c r="O290" s="9" t="str">
        <f t="shared" si="12"/>
        <v>No resolvió Picef</v>
      </c>
    </row>
    <row r="291" spans="1:15" x14ac:dyDescent="0.25">
      <c r="A291" s="4">
        <v>290</v>
      </c>
      <c r="B291" s="4" t="s">
        <v>245</v>
      </c>
      <c r="C291" s="5" t="s">
        <v>287</v>
      </c>
      <c r="D291" s="5" t="s">
        <v>288</v>
      </c>
      <c r="E291" s="5">
        <v>2150</v>
      </c>
      <c r="F291" s="5">
        <v>102</v>
      </c>
      <c r="G291" s="5">
        <v>1352</v>
      </c>
      <c r="H291" s="5">
        <v>357</v>
      </c>
      <c r="I291" s="5">
        <v>101</v>
      </c>
      <c r="J291" s="5">
        <v>0.66015599999999997</v>
      </c>
      <c r="K291" s="5">
        <f t="shared" si="13"/>
        <v>2048</v>
      </c>
      <c r="L291" s="8" t="s">
        <v>205</v>
      </c>
      <c r="M291" s="8" t="s">
        <v>205</v>
      </c>
      <c r="N291" s="9" t="str">
        <f t="shared" si="12"/>
        <v>No resolvió Picef</v>
      </c>
      <c r="O291" s="9" t="str">
        <f t="shared" si="12"/>
        <v>No resolvió Picef</v>
      </c>
    </row>
    <row r="292" spans="1:15" x14ac:dyDescent="0.25">
      <c r="A292" s="4">
        <v>291</v>
      </c>
      <c r="B292" s="4" t="s">
        <v>245</v>
      </c>
      <c r="C292" s="5"/>
      <c r="D292" s="5"/>
      <c r="E292" s="5"/>
      <c r="F292" s="5"/>
      <c r="G292" s="5"/>
      <c r="H292" s="5"/>
      <c r="I292" s="5"/>
      <c r="J292" s="5"/>
      <c r="K292" s="5">
        <f t="shared" si="13"/>
        <v>0</v>
      </c>
      <c r="L292" s="8" t="s">
        <v>205</v>
      </c>
      <c r="M292" s="8" t="s">
        <v>205</v>
      </c>
      <c r="N292" s="9" t="str">
        <f t="shared" si="12"/>
        <v>No resolvió Picef</v>
      </c>
      <c r="O292" s="9" t="str">
        <f t="shared" si="12"/>
        <v>No resolvió Picef</v>
      </c>
    </row>
    <row r="293" spans="1:15" x14ac:dyDescent="0.25">
      <c r="A293" s="4">
        <v>292</v>
      </c>
      <c r="B293" s="4" t="s">
        <v>245</v>
      </c>
      <c r="C293" s="5"/>
      <c r="D293" s="5"/>
      <c r="E293" s="5"/>
      <c r="F293" s="5"/>
      <c r="G293" s="5"/>
      <c r="H293" s="5"/>
      <c r="I293" s="5"/>
      <c r="J293" s="5"/>
      <c r="K293" s="5">
        <f t="shared" si="13"/>
        <v>0</v>
      </c>
      <c r="L293" s="8" t="s">
        <v>205</v>
      </c>
      <c r="M293" s="8" t="s">
        <v>205</v>
      </c>
      <c r="N293" s="9" t="str">
        <f t="shared" si="12"/>
        <v>No resolvió Picef</v>
      </c>
      <c r="O293" s="9" t="str">
        <f t="shared" si="12"/>
        <v>No resolvió Picef</v>
      </c>
    </row>
    <row r="294" spans="1:15" x14ac:dyDescent="0.25">
      <c r="A294" s="4">
        <v>293</v>
      </c>
      <c r="B294" s="4" t="s">
        <v>245</v>
      </c>
      <c r="C294" s="5"/>
      <c r="D294" s="5"/>
      <c r="E294" s="5"/>
      <c r="F294" s="5"/>
      <c r="G294" s="5"/>
      <c r="H294" s="5"/>
      <c r="I294" s="5"/>
      <c r="J294" s="5"/>
      <c r="K294" s="5">
        <f t="shared" si="13"/>
        <v>0</v>
      </c>
      <c r="L294" s="8" t="s">
        <v>205</v>
      </c>
      <c r="M294" s="8" t="s">
        <v>205</v>
      </c>
      <c r="N294" s="9" t="str">
        <f t="shared" si="12"/>
        <v>No resolvió Picef</v>
      </c>
      <c r="O294" s="9" t="str">
        <f t="shared" si="12"/>
        <v>No resolvió Picef</v>
      </c>
    </row>
    <row r="295" spans="1:15" x14ac:dyDescent="0.25">
      <c r="A295" s="4">
        <v>294</v>
      </c>
      <c r="B295" s="4" t="s">
        <v>245</v>
      </c>
      <c r="C295" s="5"/>
      <c r="D295" s="5"/>
      <c r="E295" s="5"/>
      <c r="F295" s="5"/>
      <c r="G295" s="5"/>
      <c r="H295" s="5"/>
      <c r="I295" s="5"/>
      <c r="J295" s="5"/>
      <c r="K295" s="5">
        <f t="shared" si="13"/>
        <v>0</v>
      </c>
      <c r="L295" s="8" t="s">
        <v>205</v>
      </c>
      <c r="M295" s="8" t="s">
        <v>205</v>
      </c>
      <c r="N295" s="9" t="str">
        <f t="shared" si="12"/>
        <v>No resolvió Picef</v>
      </c>
      <c r="O295" s="9" t="str">
        <f t="shared" si="12"/>
        <v>No resolvió Picef</v>
      </c>
    </row>
    <row r="296" spans="1:15" x14ac:dyDescent="0.25">
      <c r="A296" s="4">
        <v>295</v>
      </c>
      <c r="B296" s="4" t="s">
        <v>245</v>
      </c>
      <c r="C296" s="5"/>
      <c r="D296" s="5"/>
      <c r="E296" s="5"/>
      <c r="F296" s="5"/>
      <c r="G296" s="5"/>
      <c r="H296" s="5"/>
      <c r="I296" s="5"/>
      <c r="J296" s="5"/>
      <c r="K296" s="5">
        <f t="shared" si="13"/>
        <v>0</v>
      </c>
      <c r="L296" s="8" t="s">
        <v>205</v>
      </c>
      <c r="M296" s="8" t="s">
        <v>205</v>
      </c>
      <c r="N296" s="9" t="str">
        <f t="shared" si="12"/>
        <v>No resolvió Picef</v>
      </c>
      <c r="O296" s="9" t="str">
        <f t="shared" si="12"/>
        <v>No resolvió Picef</v>
      </c>
    </row>
    <row r="297" spans="1:15" x14ac:dyDescent="0.25">
      <c r="A297" s="4">
        <v>296</v>
      </c>
      <c r="B297" s="4" t="s">
        <v>245</v>
      </c>
      <c r="C297" s="5"/>
      <c r="D297" s="5"/>
      <c r="E297" s="5"/>
      <c r="F297" s="5"/>
      <c r="G297" s="5"/>
      <c r="H297" s="5"/>
      <c r="I297" s="5"/>
      <c r="J297" s="5"/>
      <c r="K297" s="5">
        <f t="shared" si="13"/>
        <v>0</v>
      </c>
      <c r="L297" s="8" t="s">
        <v>205</v>
      </c>
      <c r="M297" s="8" t="s">
        <v>205</v>
      </c>
      <c r="N297" s="9" t="str">
        <f t="shared" si="12"/>
        <v>No resolvió Picef</v>
      </c>
      <c r="O297" s="9" t="str">
        <f t="shared" si="12"/>
        <v>No resolvió Picef</v>
      </c>
    </row>
    <row r="298" spans="1:15" x14ac:dyDescent="0.25">
      <c r="A298" s="4">
        <v>297</v>
      </c>
      <c r="B298" s="4" t="s">
        <v>245</v>
      </c>
      <c r="C298" s="5"/>
      <c r="D298" s="5"/>
      <c r="E298" s="5"/>
      <c r="F298" s="5"/>
      <c r="G298" s="5"/>
      <c r="H298" s="5"/>
      <c r="I298" s="5"/>
      <c r="J298" s="5"/>
      <c r="K298" s="5">
        <f t="shared" si="13"/>
        <v>0</v>
      </c>
      <c r="L298" s="8" t="s">
        <v>205</v>
      </c>
      <c r="M298" s="8" t="s">
        <v>205</v>
      </c>
      <c r="N298" s="9" t="str">
        <f t="shared" si="12"/>
        <v>No resolvió Picef</v>
      </c>
      <c r="O298" s="9" t="str">
        <f t="shared" si="12"/>
        <v>No resolvió Picef</v>
      </c>
    </row>
    <row r="299" spans="1:15" x14ac:dyDescent="0.25">
      <c r="A299" s="4">
        <v>298</v>
      </c>
      <c r="B299" s="4" t="s">
        <v>245</v>
      </c>
      <c r="C299" s="5"/>
      <c r="D299" s="5"/>
      <c r="E299" s="5"/>
      <c r="F299" s="5"/>
      <c r="G299" s="5"/>
      <c r="H299" s="5"/>
      <c r="I299" s="5"/>
      <c r="J299" s="5"/>
      <c r="K299" s="5">
        <f t="shared" si="13"/>
        <v>0</v>
      </c>
      <c r="L299" s="8" t="s">
        <v>205</v>
      </c>
      <c r="M299" s="8" t="s">
        <v>205</v>
      </c>
      <c r="N299" s="9" t="str">
        <f t="shared" si="12"/>
        <v>No resolvió Picef</v>
      </c>
      <c r="O299" s="9" t="str">
        <f t="shared" si="12"/>
        <v>No resolvió Picef</v>
      </c>
    </row>
    <row r="300" spans="1:15" x14ac:dyDescent="0.25">
      <c r="A300" s="4">
        <v>299</v>
      </c>
      <c r="B300" s="4" t="s">
        <v>245</v>
      </c>
      <c r="C300" s="5"/>
      <c r="D300" s="5"/>
      <c r="E300" s="5"/>
      <c r="F300" s="5"/>
      <c r="G300" s="5"/>
      <c r="H300" s="5"/>
      <c r="I300" s="5"/>
      <c r="J300" s="5"/>
      <c r="K300" s="5">
        <f t="shared" si="13"/>
        <v>0</v>
      </c>
      <c r="L300" s="8" t="s">
        <v>205</v>
      </c>
      <c r="M300" s="8" t="s">
        <v>205</v>
      </c>
      <c r="N300" s="9" t="str">
        <f t="shared" si="12"/>
        <v>No resolvió Picef</v>
      </c>
      <c r="O300" s="9" t="str">
        <f t="shared" si="12"/>
        <v>No resolvió Picef</v>
      </c>
    </row>
    <row r="301" spans="1:15" x14ac:dyDescent="0.25">
      <c r="A301" s="4">
        <v>300</v>
      </c>
      <c r="B301" s="4" t="s">
        <v>245</v>
      </c>
      <c r="C301" s="5" t="s">
        <v>289</v>
      </c>
      <c r="D301" s="5">
        <v>1540.8</v>
      </c>
      <c r="E301" s="5">
        <v>2252</v>
      </c>
      <c r="F301" s="5">
        <v>204</v>
      </c>
      <c r="G301" s="5">
        <v>1481</v>
      </c>
      <c r="H301" s="5">
        <v>334</v>
      </c>
      <c r="I301" s="5">
        <v>201</v>
      </c>
      <c r="J301" s="5">
        <v>0.72314500000000004</v>
      </c>
      <c r="K301" s="5">
        <f t="shared" si="13"/>
        <v>2048</v>
      </c>
      <c r="L301" s="8" t="s">
        <v>205</v>
      </c>
      <c r="M301" s="8" t="s">
        <v>205</v>
      </c>
      <c r="N301" s="9" t="str">
        <f t="shared" si="12"/>
        <v>No resolvió Picef</v>
      </c>
      <c r="O301" s="9" t="str">
        <f t="shared" si="12"/>
        <v>No resolvió Picef</v>
      </c>
    </row>
    <row r="302" spans="1:15" x14ac:dyDescent="0.25">
      <c r="A302" s="4">
        <v>301</v>
      </c>
      <c r="B302" s="4" t="s">
        <v>245</v>
      </c>
      <c r="C302" s="5"/>
      <c r="D302" s="5"/>
      <c r="E302" s="5"/>
      <c r="F302" s="5"/>
      <c r="G302" s="5"/>
      <c r="H302" s="5"/>
      <c r="I302" s="5"/>
      <c r="J302" s="5"/>
      <c r="K302" s="5">
        <f t="shared" si="13"/>
        <v>0</v>
      </c>
      <c r="L302" s="8" t="s">
        <v>205</v>
      </c>
      <c r="M302" s="8" t="s">
        <v>205</v>
      </c>
      <c r="N302" s="9" t="str">
        <f t="shared" si="12"/>
        <v>No resolvió Picef</v>
      </c>
      <c r="O302" s="9" t="str">
        <f t="shared" si="12"/>
        <v>No resolvió Picef</v>
      </c>
    </row>
    <row r="303" spans="1:15" x14ac:dyDescent="0.25">
      <c r="A303" s="4">
        <v>302</v>
      </c>
      <c r="B303" s="4" t="s">
        <v>245</v>
      </c>
      <c r="C303" s="5"/>
      <c r="D303" s="5"/>
      <c r="E303" s="5"/>
      <c r="F303" s="5"/>
      <c r="G303" s="5"/>
      <c r="H303" s="5"/>
      <c r="I303" s="5"/>
      <c r="J303" s="5"/>
      <c r="K303" s="5">
        <f t="shared" si="13"/>
        <v>0</v>
      </c>
      <c r="L303" s="8" t="s">
        <v>205</v>
      </c>
      <c r="M303" s="8" t="s">
        <v>205</v>
      </c>
      <c r="N303" s="9" t="str">
        <f t="shared" si="12"/>
        <v>No resolvió Picef</v>
      </c>
      <c r="O303" s="9" t="str">
        <f t="shared" si="12"/>
        <v>No resolvió Picef</v>
      </c>
    </row>
    <row r="304" spans="1:15" x14ac:dyDescent="0.25">
      <c r="A304" s="4">
        <v>303</v>
      </c>
      <c r="B304" s="4" t="s">
        <v>245</v>
      </c>
      <c r="C304" s="5"/>
      <c r="D304" s="5"/>
      <c r="E304" s="5"/>
      <c r="F304" s="5"/>
      <c r="G304" s="5"/>
      <c r="H304" s="5"/>
      <c r="I304" s="5"/>
      <c r="J304" s="5"/>
      <c r="K304" s="5">
        <f t="shared" si="13"/>
        <v>0</v>
      </c>
      <c r="L304" s="8" t="s">
        <v>205</v>
      </c>
      <c r="M304" s="8" t="s">
        <v>205</v>
      </c>
      <c r="N304" s="9" t="str">
        <f t="shared" si="12"/>
        <v>No resolvió Picef</v>
      </c>
      <c r="O304" s="9" t="str">
        <f t="shared" si="12"/>
        <v>No resolvió Picef</v>
      </c>
    </row>
    <row r="305" spans="1:15" x14ac:dyDescent="0.25">
      <c r="A305" s="4">
        <v>304</v>
      </c>
      <c r="B305" s="4" t="s">
        <v>245</v>
      </c>
      <c r="C305" s="5"/>
      <c r="D305" s="5"/>
      <c r="E305" s="5"/>
      <c r="F305" s="5"/>
      <c r="G305" s="5"/>
      <c r="H305" s="5"/>
      <c r="I305" s="5"/>
      <c r="J305" s="5"/>
      <c r="K305" s="5">
        <f t="shared" si="13"/>
        <v>0</v>
      </c>
      <c r="L305" s="8" t="s">
        <v>205</v>
      </c>
      <c r="M305" s="8" t="s">
        <v>205</v>
      </c>
      <c r="N305" s="9" t="str">
        <f t="shared" si="12"/>
        <v>No resolvió Picef</v>
      </c>
      <c r="O305" s="9" t="str">
        <f t="shared" si="12"/>
        <v>No resolvió Picef</v>
      </c>
    </row>
    <row r="306" spans="1:15" x14ac:dyDescent="0.25">
      <c r="A306" s="4">
        <v>305</v>
      </c>
      <c r="B306" s="4" t="s">
        <v>245</v>
      </c>
      <c r="C306" s="5"/>
      <c r="D306" s="5"/>
      <c r="E306" s="5"/>
      <c r="F306" s="5"/>
      <c r="G306" s="5"/>
      <c r="H306" s="5"/>
      <c r="I306" s="5"/>
      <c r="J306" s="5"/>
      <c r="K306" s="5">
        <f t="shared" si="13"/>
        <v>0</v>
      </c>
      <c r="L306" s="8" t="s">
        <v>205</v>
      </c>
      <c r="M306" s="8" t="s">
        <v>205</v>
      </c>
      <c r="N306" s="9" t="str">
        <f t="shared" si="12"/>
        <v>No resolvió Picef</v>
      </c>
      <c r="O306" s="9" t="str">
        <f t="shared" si="12"/>
        <v>No resolvió Picef</v>
      </c>
    </row>
    <row r="307" spans="1:15" x14ac:dyDescent="0.25">
      <c r="A307" s="4">
        <v>306</v>
      </c>
      <c r="B307" s="4" t="s">
        <v>245</v>
      </c>
      <c r="C307" s="5"/>
      <c r="D307" s="5"/>
      <c r="E307" s="5"/>
      <c r="F307" s="5"/>
      <c r="G307" s="5"/>
      <c r="H307" s="5"/>
      <c r="I307" s="5"/>
      <c r="J307" s="5"/>
      <c r="K307" s="5">
        <f t="shared" si="13"/>
        <v>0</v>
      </c>
      <c r="L307" s="8" t="s">
        <v>205</v>
      </c>
      <c r="M307" s="8" t="s">
        <v>205</v>
      </c>
      <c r="N307" s="9" t="str">
        <f t="shared" si="12"/>
        <v>No resolvió Picef</v>
      </c>
      <c r="O307" s="9" t="str">
        <f t="shared" si="12"/>
        <v>No resolvió Picef</v>
      </c>
    </row>
    <row r="308" spans="1:15" x14ac:dyDescent="0.25">
      <c r="A308" s="4">
        <v>307</v>
      </c>
      <c r="B308" s="4" t="s">
        <v>245</v>
      </c>
      <c r="C308" s="5"/>
      <c r="D308" s="5"/>
      <c r="E308" s="5"/>
      <c r="F308" s="5"/>
      <c r="G308" s="5"/>
      <c r="H308" s="5"/>
      <c r="I308" s="5"/>
      <c r="J308" s="5"/>
      <c r="K308" s="5">
        <f t="shared" si="13"/>
        <v>0</v>
      </c>
      <c r="L308" s="8" t="s">
        <v>205</v>
      </c>
      <c r="M308" s="8" t="s">
        <v>205</v>
      </c>
      <c r="N308" s="9" t="str">
        <f t="shared" si="12"/>
        <v>No resolvió Picef</v>
      </c>
      <c r="O308" s="9" t="str">
        <f t="shared" si="12"/>
        <v>No resolvió Picef</v>
      </c>
    </row>
    <row r="309" spans="1:15" x14ac:dyDescent="0.25">
      <c r="A309" s="4">
        <v>308</v>
      </c>
      <c r="B309" s="4" t="s">
        <v>245</v>
      </c>
      <c r="C309" s="5"/>
      <c r="D309" s="5"/>
      <c r="E309" s="5"/>
      <c r="F309" s="5"/>
      <c r="G309" s="5"/>
      <c r="H309" s="5"/>
      <c r="I309" s="5"/>
      <c r="J309" s="5"/>
      <c r="K309" s="5">
        <f t="shared" si="13"/>
        <v>0</v>
      </c>
      <c r="L309" s="8" t="s">
        <v>205</v>
      </c>
      <c r="M309" s="8" t="s">
        <v>205</v>
      </c>
      <c r="N309" s="9" t="str">
        <f t="shared" si="12"/>
        <v>No resolvió Picef</v>
      </c>
      <c r="O309" s="9" t="str">
        <f t="shared" si="12"/>
        <v>No resolvió Picef</v>
      </c>
    </row>
    <row r="310" spans="1:15" x14ac:dyDescent="0.25">
      <c r="A310" s="4">
        <v>309</v>
      </c>
      <c r="B310" s="4" t="s">
        <v>245</v>
      </c>
      <c r="C310" s="5"/>
      <c r="D310" s="5"/>
      <c r="E310" s="5"/>
      <c r="F310" s="5"/>
      <c r="G310" s="5"/>
      <c r="H310" s="5"/>
      <c r="I310" s="5"/>
      <c r="J310" s="5"/>
      <c r="K310" s="5">
        <f t="shared" si="13"/>
        <v>0</v>
      </c>
      <c r="L310" s="8" t="s">
        <v>205</v>
      </c>
      <c r="M310" s="8" t="s">
        <v>205</v>
      </c>
      <c r="N310" s="9" t="str">
        <f t="shared" si="12"/>
        <v>No resolvió Picef</v>
      </c>
      <c r="O310" s="9" t="str">
        <f t="shared" si="12"/>
        <v>No resolvió Picef</v>
      </c>
    </row>
    <row r="311" spans="1:15" x14ac:dyDescent="0.25">
      <c r="A311" s="4">
        <v>310</v>
      </c>
      <c r="B311" s="4" t="s">
        <v>245</v>
      </c>
      <c r="C311" s="5" t="s">
        <v>290</v>
      </c>
      <c r="D311" s="5">
        <v>10630</v>
      </c>
      <c r="E311" s="5">
        <v>2355</v>
      </c>
      <c r="F311" s="5">
        <v>307</v>
      </c>
      <c r="G311" s="5">
        <v>1608</v>
      </c>
      <c r="H311" s="5">
        <v>285</v>
      </c>
      <c r="I311" s="5">
        <v>299</v>
      </c>
      <c r="J311" s="5">
        <v>0.78515599999999997</v>
      </c>
      <c r="K311" s="5">
        <f t="shared" si="13"/>
        <v>2048</v>
      </c>
      <c r="L311" s="8" t="s">
        <v>205</v>
      </c>
      <c r="M311" s="8" t="s">
        <v>205</v>
      </c>
      <c r="N311" s="9" t="str">
        <f t="shared" si="12"/>
        <v>No resolvió Picef</v>
      </c>
      <c r="O311" s="9" t="str">
        <f t="shared" si="12"/>
        <v>No resolvió Picef</v>
      </c>
    </row>
    <row r="321" spans="3:3" x14ac:dyDescent="0.25">
      <c r="C321">
        <f>211/60</f>
        <v>3.5166666666666666</v>
      </c>
    </row>
    <row r="341" spans="2:4" x14ac:dyDescent="0.25">
      <c r="C341" t="s">
        <v>291</v>
      </c>
    </row>
    <row r="350" spans="2:4" x14ac:dyDescent="0.25">
      <c r="B350" t="s">
        <v>292</v>
      </c>
      <c r="C350" t="s">
        <v>293</v>
      </c>
      <c r="D350" t="s">
        <v>294</v>
      </c>
    </row>
    <row r="351" spans="2:4" x14ac:dyDescent="0.25">
      <c r="B351" s="12">
        <v>16</v>
      </c>
      <c r="C351" s="13">
        <v>0</v>
      </c>
      <c r="D351" s="13">
        <v>-178.98837590290816</v>
      </c>
    </row>
    <row r="352" spans="2:4" x14ac:dyDescent="0.25">
      <c r="B352" s="14">
        <v>0</v>
      </c>
      <c r="C352" s="13">
        <v>0</v>
      </c>
      <c r="D352" s="13">
        <v>-278.68947287582847</v>
      </c>
    </row>
    <row r="353" spans="2:4" x14ac:dyDescent="0.25">
      <c r="B353" s="14">
        <v>1</v>
      </c>
      <c r="C353" s="13">
        <v>0</v>
      </c>
      <c r="D353" s="13">
        <v>-133.86042707766967</v>
      </c>
    </row>
    <row r="354" spans="2:4" x14ac:dyDescent="0.25">
      <c r="B354" s="14">
        <v>2</v>
      </c>
      <c r="C354" s="13">
        <v>0</v>
      </c>
      <c r="D354" s="13">
        <v>-124.41522775522654</v>
      </c>
    </row>
    <row r="355" spans="2:4" x14ac:dyDescent="0.25">
      <c r="B355" s="12">
        <v>32</v>
      </c>
      <c r="C355" s="13">
        <v>1.25E-3</v>
      </c>
      <c r="D355" s="13">
        <v>-189.49956276876722</v>
      </c>
    </row>
    <row r="356" spans="2:4" x14ac:dyDescent="0.25">
      <c r="B356" s="14">
        <v>0</v>
      </c>
      <c r="C356" s="13">
        <v>5.0000000000000001E-3</v>
      </c>
      <c r="D356" s="13">
        <v>-339.958858209798</v>
      </c>
    </row>
    <row r="357" spans="2:4" x14ac:dyDescent="0.25">
      <c r="B357" s="14">
        <v>1</v>
      </c>
      <c r="C357" s="13">
        <v>0</v>
      </c>
      <c r="D357" s="13">
        <v>-141.38792837607082</v>
      </c>
    </row>
    <row r="358" spans="2:4" x14ac:dyDescent="0.25">
      <c r="B358" s="14">
        <v>3</v>
      </c>
      <c r="C358" s="13">
        <v>0</v>
      </c>
      <c r="D358" s="13">
        <v>-136.50312850431214</v>
      </c>
    </row>
    <row r="359" spans="2:4" x14ac:dyDescent="0.25">
      <c r="B359" s="14">
        <v>4</v>
      </c>
      <c r="C359" s="13">
        <v>0</v>
      </c>
      <c r="D359" s="13">
        <v>-140.14833598488806</v>
      </c>
    </row>
    <row r="360" spans="2:4" x14ac:dyDescent="0.25">
      <c r="B360" s="12">
        <v>64</v>
      </c>
      <c r="C360" s="13">
        <v>1.0572926243084053E-2</v>
      </c>
      <c r="D360" s="13">
        <v>-138.04684279709184</v>
      </c>
    </row>
    <row r="361" spans="2:4" x14ac:dyDescent="0.25">
      <c r="B361" s="14">
        <v>0</v>
      </c>
      <c r="C361" s="13">
        <v>2.7068005458018841E-2</v>
      </c>
      <c r="D361" s="13">
        <v>-154.59581422197508</v>
      </c>
    </row>
    <row r="362" spans="2:4" x14ac:dyDescent="0.25">
      <c r="B362" s="14">
        <v>3</v>
      </c>
      <c r="C362" s="13">
        <v>9.3339752035404202E-3</v>
      </c>
      <c r="D362" s="13">
        <v>-142.86050692765707</v>
      </c>
    </row>
    <row r="363" spans="2:4" x14ac:dyDescent="0.25">
      <c r="B363" s="14">
        <v>6</v>
      </c>
      <c r="C363" s="13">
        <v>2.3809523809523807E-3</v>
      </c>
      <c r="D363" s="13">
        <v>-122.49395166429369</v>
      </c>
    </row>
    <row r="364" spans="2:4" x14ac:dyDescent="0.25">
      <c r="B364" s="14">
        <v>9</v>
      </c>
      <c r="C364" s="13">
        <v>3.508771929824561E-3</v>
      </c>
      <c r="D364" s="13">
        <v>-132.23709837444144</v>
      </c>
    </row>
    <row r="365" spans="2:4" x14ac:dyDescent="0.25">
      <c r="B365" s="12">
        <v>128</v>
      </c>
      <c r="C365" s="13">
        <v>1.194178085276236E-2</v>
      </c>
      <c r="D365" s="13">
        <v>-43.530010103826456</v>
      </c>
    </row>
    <row r="366" spans="2:4" x14ac:dyDescent="0.25">
      <c r="B366" s="14">
        <v>0</v>
      </c>
      <c r="C366" s="13">
        <v>3.23268697486866E-2</v>
      </c>
      <c r="D366" s="13">
        <v>-52.274757463264692</v>
      </c>
    </row>
    <row r="367" spans="2:4" x14ac:dyDescent="0.25">
      <c r="B367" s="14">
        <v>6</v>
      </c>
      <c r="C367" s="13">
        <v>1.0296876280079128E-2</v>
      </c>
      <c r="D367" s="13">
        <v>-33.199823683300146</v>
      </c>
    </row>
    <row r="368" spans="2:4" x14ac:dyDescent="0.25">
      <c r="B368" s="14">
        <v>12</v>
      </c>
      <c r="C368" s="13">
        <v>2.2774327122153208E-3</v>
      </c>
      <c r="D368" s="13">
        <v>-47.862816380424633</v>
      </c>
    </row>
    <row r="369" spans="2:4" x14ac:dyDescent="0.25">
      <c r="B369" s="14">
        <v>19</v>
      </c>
      <c r="C369" s="13">
        <v>2.8659446700683815E-3</v>
      </c>
      <c r="D369" s="13">
        <v>-40.782642888316346</v>
      </c>
    </row>
    <row r="370" spans="2:4" x14ac:dyDescent="0.25">
      <c r="B370" s="12">
        <v>256</v>
      </c>
      <c r="C370" s="13">
        <v>2.9222318360906475E-2</v>
      </c>
      <c r="D370" s="13">
        <v>-25.502991293079681</v>
      </c>
    </row>
    <row r="371" spans="2:4" x14ac:dyDescent="0.25">
      <c r="B371" s="14">
        <v>0</v>
      </c>
      <c r="C371" s="13">
        <v>5.9992438727332321E-2</v>
      </c>
      <c r="D371" s="13">
        <v>-1.5141028156342395E-2</v>
      </c>
    </row>
    <row r="372" spans="2:4" x14ac:dyDescent="0.25">
      <c r="B372" s="14">
        <v>12</v>
      </c>
      <c r="C372" s="13">
        <v>2.8412653951233248E-2</v>
      </c>
      <c r="D372" s="13">
        <v>2.0832476727364758E-2</v>
      </c>
    </row>
    <row r="373" spans="2:4" x14ac:dyDescent="0.25">
      <c r="B373" s="14">
        <v>25</v>
      </c>
      <c r="C373" s="13">
        <v>1.4064362183359238E-2</v>
      </c>
      <c r="D373" s="13">
        <v>-8.5095763626578419E-2</v>
      </c>
    </row>
    <row r="374" spans="2:4" x14ac:dyDescent="0.25">
      <c r="B374" s="14">
        <v>38</v>
      </c>
      <c r="C374" s="13">
        <v>1.4419818581701169E-2</v>
      </c>
      <c r="D374" s="13">
        <v>-101.93256085726317</v>
      </c>
    </row>
    <row r="375" spans="2:4" x14ac:dyDescent="0.25">
      <c r="B375" s="12">
        <v>512</v>
      </c>
      <c r="C375" s="13" t="e">
        <v>#DIV/0!</v>
      </c>
      <c r="D375" s="13" t="e">
        <v>#DIV/0!</v>
      </c>
    </row>
    <row r="376" spans="2:4" x14ac:dyDescent="0.25">
      <c r="B376" s="14">
        <v>0</v>
      </c>
      <c r="C376" s="13" t="e">
        <v>#DIV/0!</v>
      </c>
      <c r="D376" s="13" t="e">
        <v>#DIV/0!</v>
      </c>
    </row>
    <row r="377" spans="2:4" x14ac:dyDescent="0.25">
      <c r="B377" s="14">
        <v>25</v>
      </c>
      <c r="C377" s="13" t="e">
        <v>#DIV/0!</v>
      </c>
      <c r="D377" s="13" t="e">
        <v>#DIV/0!</v>
      </c>
    </row>
    <row r="378" spans="2:4" x14ac:dyDescent="0.25">
      <c r="B378" s="14">
        <v>51</v>
      </c>
      <c r="C378" s="13" t="e">
        <v>#DIV/0!</v>
      </c>
      <c r="D378" s="13" t="e">
        <v>#DIV/0!</v>
      </c>
    </row>
    <row r="379" spans="2:4" x14ac:dyDescent="0.25">
      <c r="B379" s="14">
        <v>76</v>
      </c>
      <c r="C379" s="13" t="e">
        <v>#DIV/0!</v>
      </c>
      <c r="D379" s="13" t="e">
        <v>#DIV/0!</v>
      </c>
    </row>
    <row r="380" spans="2:4" x14ac:dyDescent="0.25">
      <c r="B380" s="12">
        <v>1024</v>
      </c>
      <c r="C380" s="13" t="e">
        <v>#DIV/0!</v>
      </c>
      <c r="D380" s="13" t="e">
        <v>#DIV/0!</v>
      </c>
    </row>
    <row r="381" spans="2:4" x14ac:dyDescent="0.25">
      <c r="B381" s="14">
        <v>0</v>
      </c>
      <c r="C381" s="13" t="e">
        <v>#DIV/0!</v>
      </c>
      <c r="D381" s="13" t="e">
        <v>#DIV/0!</v>
      </c>
    </row>
    <row r="382" spans="2:4" x14ac:dyDescent="0.25">
      <c r="B382" s="14">
        <v>51</v>
      </c>
      <c r="C382" s="13" t="e">
        <v>#DIV/0!</v>
      </c>
      <c r="D382" s="13" t="e">
        <v>#DIV/0!</v>
      </c>
    </row>
    <row r="383" spans="2:4" x14ac:dyDescent="0.25">
      <c r="B383" s="14">
        <v>102</v>
      </c>
      <c r="C383" s="13" t="e">
        <v>#DIV/0!</v>
      </c>
      <c r="D383" s="13" t="e">
        <v>#DIV/0!</v>
      </c>
    </row>
    <row r="384" spans="2:4" x14ac:dyDescent="0.25">
      <c r="B384" s="14">
        <v>153</v>
      </c>
      <c r="C384" s="13" t="e">
        <v>#DIV/0!</v>
      </c>
      <c r="D384" s="13" t="e">
        <v>#DIV/0!</v>
      </c>
    </row>
    <row r="385" spans="2:4" x14ac:dyDescent="0.25">
      <c r="B385" s="12">
        <v>0</v>
      </c>
      <c r="C385" s="13" t="e">
        <v>#DIV/0!</v>
      </c>
      <c r="D385" s="13" t="e">
        <v>#DIV/0!</v>
      </c>
    </row>
    <row r="386" spans="2:4" x14ac:dyDescent="0.25">
      <c r="B386" s="14" t="s">
        <v>295</v>
      </c>
      <c r="C386" s="13" t="e">
        <v>#DIV/0!</v>
      </c>
      <c r="D386" s="13" t="e">
        <v>#DIV/0!</v>
      </c>
    </row>
    <row r="387" spans="2:4" x14ac:dyDescent="0.25">
      <c r="B387" s="12">
        <v>2048</v>
      </c>
      <c r="C387" s="13" t="e">
        <v>#DIV/0!</v>
      </c>
      <c r="D387" s="13" t="e">
        <v>#DIV/0!</v>
      </c>
    </row>
    <row r="388" spans="2:4" x14ac:dyDescent="0.25">
      <c r="B388" s="14">
        <v>0</v>
      </c>
      <c r="C388" s="13" t="e">
        <v>#DIV/0!</v>
      </c>
      <c r="D388" s="13" t="e">
        <v>#DIV/0!</v>
      </c>
    </row>
    <row r="389" spans="2:4" x14ac:dyDescent="0.25">
      <c r="B389" s="14">
        <v>102</v>
      </c>
      <c r="C389" s="13" t="e">
        <v>#DIV/0!</v>
      </c>
      <c r="D389" s="13" t="e">
        <v>#DIV/0!</v>
      </c>
    </row>
    <row r="390" spans="2:4" x14ac:dyDescent="0.25">
      <c r="B390" s="14">
        <v>204</v>
      </c>
      <c r="C390" s="13" t="e">
        <v>#DIV/0!</v>
      </c>
      <c r="D390" s="13" t="e">
        <v>#DIV/0!</v>
      </c>
    </row>
    <row r="391" spans="2:4" x14ac:dyDescent="0.25">
      <c r="B391" s="14">
        <v>307</v>
      </c>
      <c r="C391" s="13" t="e">
        <v>#DIV/0!</v>
      </c>
      <c r="D391" s="13" t="e">
        <v>#DIV/0!</v>
      </c>
    </row>
    <row r="392" spans="2:4" x14ac:dyDescent="0.25">
      <c r="B392" s="12" t="s">
        <v>296</v>
      </c>
      <c r="C392" s="13">
        <v>1.1155163254053239E-2</v>
      </c>
      <c r="D392" s="13">
        <v>-111.75172397683093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5C6BA4-9F8C-4E93-A33B-CA70FF0BFB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KepMIP_results </vt:lpstr>
      <vt:lpstr>ResultadosGA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Felipe Otero Villamarin</dc:creator>
  <cp:lastModifiedBy>Juan Felipe Otero Villamarin</cp:lastModifiedBy>
  <dcterms:created xsi:type="dcterms:W3CDTF">2023-11-16T23:43:20Z</dcterms:created>
  <dcterms:modified xsi:type="dcterms:W3CDTF">2024-01-15T04:31:56Z</dcterms:modified>
</cp:coreProperties>
</file>